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defaultThemeVersion="124226"/>
  <mc:AlternateContent xmlns:mc="http://schemas.openxmlformats.org/markup-compatibility/2006">
    <mc:Choice Requires="x15">
      <x15ac:absPath xmlns:x15ac="http://schemas.microsoft.com/office/spreadsheetml/2010/11/ac" url="H:\Standards\_Apps\62.1 Calculators\Current Package\Appendix B - Separation\"/>
    </mc:Choice>
  </mc:AlternateContent>
  <xr:revisionPtr revIDLastSave="0" documentId="13_ncr:1_{47DB760A-1E42-49DD-BE8B-C1182900C493}" xr6:coauthVersionLast="47" xr6:coauthVersionMax="47" xr10:uidLastSave="{00000000-0000-0000-0000-000000000000}"/>
  <bookViews>
    <workbookView xWindow="-120" yWindow="-120" windowWidth="38640" windowHeight="21840" xr2:uid="{2C0B4418-677E-4E73-ADAE-7FB5F4D1B4F2}"/>
  </bookViews>
  <sheets>
    <sheet name="DISCLAIMER" sheetId="5" r:id="rId1"/>
    <sheet name="Description" sheetId="6" r:id="rId2"/>
    <sheet name="I-P" sheetId="4" r:id="rId3"/>
    <sheet name="Sheet1" sheetId="3" r:id="rId4"/>
  </sheets>
  <definedNames>
    <definedName name="solver_adj" localSheetId="2" hidden="1">'I-P'!#REF!</definedName>
    <definedName name="solver_cvg" localSheetId="2" hidden="1">0.0001</definedName>
    <definedName name="solver_drv" localSheetId="2" hidden="1">1</definedName>
    <definedName name="solver_eng" localSheetId="2" hidden="1">1</definedName>
    <definedName name="solver_est" localSheetId="2" hidden="1">1</definedName>
    <definedName name="solver_itr" localSheetId="2" hidden="1">2147483647</definedName>
    <definedName name="solver_lhs1" localSheetId="2" hidden="1">'I-P'!#REF!</definedName>
    <definedName name="solver_lhs2" localSheetId="2" hidden="1">'I-P'!#REF!</definedName>
    <definedName name="solver_mip" localSheetId="2" hidden="1">2147483647</definedName>
    <definedName name="solver_mni" localSheetId="2" hidden="1">30</definedName>
    <definedName name="solver_mrt" localSheetId="2" hidden="1">0.075</definedName>
    <definedName name="solver_msl" localSheetId="2" hidden="1">2</definedName>
    <definedName name="solver_neg" localSheetId="2" hidden="1">1</definedName>
    <definedName name="solver_nod" localSheetId="2" hidden="1">2147483647</definedName>
    <definedName name="solver_num" localSheetId="2" hidden="1">2</definedName>
    <definedName name="solver_nwt" localSheetId="2" hidden="1">1</definedName>
    <definedName name="solver_opt" localSheetId="2" hidden="1">'I-P'!#REF!</definedName>
    <definedName name="solver_pre" localSheetId="2" hidden="1">0.000001</definedName>
    <definedName name="solver_rbv" localSheetId="2" hidden="1">1</definedName>
    <definedName name="solver_rel1" localSheetId="2" hidden="1">1</definedName>
    <definedName name="solver_rel2" localSheetId="2" hidden="1">3</definedName>
    <definedName name="solver_rhs1" localSheetId="2" hidden="1">12</definedName>
    <definedName name="solver_rhs2" localSheetId="2" hidden="1">1.5</definedName>
    <definedName name="solver_rlx" localSheetId="2" hidden="1">2</definedName>
    <definedName name="solver_rsd" localSheetId="2" hidden="1">0</definedName>
    <definedName name="solver_scl" localSheetId="2" hidden="1">1</definedName>
    <definedName name="solver_sho" localSheetId="2" hidden="1">2</definedName>
    <definedName name="solver_ssz" localSheetId="2" hidden="1">100</definedName>
    <definedName name="solver_tim" localSheetId="2" hidden="1">2147483647</definedName>
    <definedName name="solver_tol" localSheetId="2" hidden="1">0.01</definedName>
    <definedName name="solver_typ" localSheetId="2" hidden="1">1</definedName>
    <definedName name="solver_val" localSheetId="2" hidden="1">0</definedName>
    <definedName name="solver_ver" localSheetId="2" hidden="1">3</definedName>
  </definedNames>
  <calcPr calcId="191029" iterate="1" iterateCount="3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8" i="4" l="1"/>
  <c r="C30" i="4" s="1"/>
  <c r="C24" i="4" s="1"/>
  <c r="C48" i="3"/>
  <c r="C24" i="3"/>
  <c r="C25" i="4" l="1"/>
  <c r="C29" i="4" l="1"/>
  <c r="C31" i="4" s="1"/>
  <c r="B25" i="3" s="1"/>
  <c r="C25" i="3" s="1"/>
  <c r="C27" i="4"/>
  <c r="B4" i="3" l="1"/>
  <c r="C4" i="3" s="1"/>
  <c r="B26" i="3"/>
  <c r="E48" i="3"/>
  <c r="E24" i="3"/>
  <c r="D48" i="3"/>
  <c r="D24" i="3"/>
  <c r="B6" i="3"/>
  <c r="B14" i="3"/>
  <c r="C14" i="3" s="1"/>
  <c r="B3" i="3"/>
  <c r="B12" i="3"/>
  <c r="C12" i="3" s="1"/>
  <c r="C26" i="4"/>
  <c r="B9" i="3"/>
  <c r="C9" i="3" s="1"/>
  <c r="B11" i="3"/>
  <c r="C11" i="3" s="1"/>
  <c r="B7" i="3"/>
  <c r="C7" i="3" s="1"/>
  <c r="B5" i="3"/>
  <c r="C5" i="3" s="1"/>
  <c r="B10" i="3"/>
  <c r="C10" i="3" s="1"/>
  <c r="B8" i="3"/>
  <c r="C8" i="3" s="1"/>
  <c r="B13" i="3"/>
  <c r="C13" i="3" s="1"/>
  <c r="E4" i="3" l="1"/>
  <c r="F24" i="3"/>
  <c r="G24" i="3" s="1"/>
  <c r="F48" i="3"/>
  <c r="G48" i="3" s="1"/>
  <c r="E6" i="3"/>
  <c r="C6" i="3"/>
  <c r="E3" i="3"/>
  <c r="C3" i="3"/>
  <c r="D12" i="3"/>
  <c r="F12" i="3" s="1"/>
  <c r="E12" i="3"/>
  <c r="D3" i="3"/>
  <c r="F3" i="3" s="1"/>
  <c r="D4" i="3"/>
  <c r="F4" i="3" s="1"/>
  <c r="D6" i="3"/>
  <c r="F6" i="3" s="1"/>
  <c r="D14" i="3"/>
  <c r="F14" i="3" s="1"/>
  <c r="E14" i="3"/>
  <c r="E8" i="3"/>
  <c r="D8" i="3"/>
  <c r="F8" i="3" s="1"/>
  <c r="D7" i="3"/>
  <c r="F7" i="3" s="1"/>
  <c r="E7" i="3"/>
  <c r="D5" i="3"/>
  <c r="F5" i="3" s="1"/>
  <c r="E5" i="3"/>
  <c r="E9" i="3"/>
  <c r="D9" i="3"/>
  <c r="F9" i="3" s="1"/>
  <c r="D13" i="3"/>
  <c r="F13" i="3" s="1"/>
  <c r="E13" i="3"/>
  <c r="E10" i="3"/>
  <c r="D10" i="3"/>
  <c r="F10" i="3" s="1"/>
  <c r="D11" i="3"/>
  <c r="F11" i="3" s="1"/>
  <c r="E11" i="3"/>
  <c r="G4" i="3" l="1"/>
  <c r="G9" i="3"/>
  <c r="G10" i="3"/>
  <c r="G5" i="3"/>
  <c r="G11" i="3"/>
  <c r="G13" i="3"/>
  <c r="G12" i="3"/>
  <c r="G8" i="3"/>
  <c r="G3" i="3"/>
  <c r="G7" i="3"/>
  <c r="G14" i="3"/>
  <c r="G6" i="3"/>
  <c r="B15" i="3"/>
  <c r="C15" i="3" l="1"/>
  <c r="D15" i="3"/>
  <c r="F15" i="3" s="1"/>
  <c r="E15" i="3"/>
  <c r="B16" i="3"/>
  <c r="G15" i="3" l="1"/>
  <c r="C16" i="3"/>
  <c r="D16" i="3"/>
  <c r="F16" i="3" s="1"/>
  <c r="E16" i="3"/>
  <c r="B17" i="3"/>
  <c r="G16" i="3" l="1"/>
  <c r="E17" i="3"/>
  <c r="D17" i="3"/>
  <c r="F17" i="3" s="1"/>
  <c r="C17" i="3"/>
  <c r="B18" i="3"/>
  <c r="G17" i="3" l="1"/>
  <c r="B19" i="3"/>
  <c r="C18" i="3"/>
  <c r="D18" i="3"/>
  <c r="F18" i="3" s="1"/>
  <c r="E18" i="3"/>
  <c r="G18" i="3" l="1"/>
  <c r="C19" i="3"/>
  <c r="D19" i="3"/>
  <c r="F19" i="3" s="1"/>
  <c r="E19" i="3"/>
  <c r="B20" i="3"/>
  <c r="G19" i="3" l="1"/>
  <c r="C20" i="3"/>
  <c r="E20" i="3"/>
  <c r="D20" i="3"/>
  <c r="F20" i="3" s="1"/>
  <c r="B21" i="3"/>
  <c r="G20" i="3" l="1"/>
  <c r="C21" i="3"/>
  <c r="E21" i="3"/>
  <c r="D21" i="3"/>
  <c r="F21" i="3" s="1"/>
  <c r="B22" i="3"/>
  <c r="G21" i="3" l="1"/>
  <c r="B23" i="3"/>
  <c r="E22" i="3"/>
  <c r="C22" i="3"/>
  <c r="D22" i="3"/>
  <c r="F22" i="3" s="1"/>
  <c r="G22" i="3" l="1"/>
  <c r="E23" i="3"/>
  <c r="C23" i="3"/>
  <c r="D23" i="3"/>
  <c r="F23" i="3" s="1"/>
  <c r="G23" i="3" l="1"/>
  <c r="D25" i="3"/>
  <c r="F25" i="3" s="1"/>
  <c r="E25" i="3"/>
  <c r="G25" i="3" l="1"/>
  <c r="C26" i="3"/>
  <c r="D26" i="3"/>
  <c r="F26" i="3" s="1"/>
  <c r="E26" i="3"/>
  <c r="B27" i="3"/>
  <c r="G26" i="3" l="1"/>
  <c r="C27" i="3"/>
  <c r="D27" i="3"/>
  <c r="F27" i="3" s="1"/>
  <c r="E27" i="3"/>
  <c r="B28" i="3"/>
  <c r="G27" i="3" l="1"/>
  <c r="C28" i="3"/>
  <c r="E28" i="3"/>
  <c r="D28" i="3"/>
  <c r="F28" i="3" s="1"/>
  <c r="B29" i="3"/>
  <c r="G28" i="3" l="1"/>
  <c r="B30" i="3"/>
  <c r="C29" i="3"/>
  <c r="E29" i="3"/>
  <c r="D29" i="3"/>
  <c r="F29" i="3" s="1"/>
  <c r="G29" i="3" l="1"/>
  <c r="C30" i="3"/>
  <c r="E30" i="3"/>
  <c r="D30" i="3"/>
  <c r="F30" i="3" s="1"/>
  <c r="B31" i="3"/>
  <c r="G30" i="3" l="1"/>
  <c r="C31" i="3"/>
  <c r="D31" i="3"/>
  <c r="F31" i="3" s="1"/>
  <c r="E31" i="3"/>
  <c r="B32" i="3"/>
  <c r="G31" i="3" l="1"/>
  <c r="B33" i="3"/>
  <c r="C32" i="3"/>
  <c r="D32" i="3"/>
  <c r="F32" i="3" s="1"/>
  <c r="E32" i="3"/>
  <c r="G32" i="3" l="1"/>
  <c r="E33" i="3"/>
  <c r="C33" i="3"/>
  <c r="D33" i="3"/>
  <c r="F33" i="3" s="1"/>
  <c r="B34" i="3"/>
  <c r="G33" i="3" l="1"/>
  <c r="C34" i="3"/>
  <c r="E34" i="3"/>
  <c r="D34" i="3"/>
  <c r="F34" i="3" s="1"/>
  <c r="B35" i="3"/>
  <c r="G34" i="3" l="1"/>
  <c r="B36" i="3"/>
  <c r="C35" i="3"/>
  <c r="E35" i="3"/>
  <c r="D35" i="3"/>
  <c r="F35" i="3" s="1"/>
  <c r="G35" i="3" l="1"/>
  <c r="C36" i="3"/>
  <c r="E36" i="3"/>
  <c r="D36" i="3"/>
  <c r="F36" i="3" s="1"/>
  <c r="B37" i="3"/>
  <c r="G36" i="3" l="1"/>
  <c r="C37" i="3"/>
  <c r="D37" i="3"/>
  <c r="F37" i="3" s="1"/>
  <c r="E37" i="3"/>
  <c r="B38" i="3"/>
  <c r="G37" i="3" l="1"/>
  <c r="B39" i="3"/>
  <c r="C38" i="3"/>
  <c r="E38" i="3"/>
  <c r="D38" i="3"/>
  <c r="F38" i="3" s="1"/>
  <c r="G38" i="3" l="1"/>
  <c r="D39" i="3"/>
  <c r="F39" i="3" s="1"/>
  <c r="E39" i="3"/>
  <c r="C39" i="3"/>
  <c r="B40" i="3"/>
  <c r="G39" i="3" l="1"/>
  <c r="C40" i="3"/>
  <c r="D40" i="3"/>
  <c r="F40" i="3" s="1"/>
  <c r="E40" i="3"/>
  <c r="B41" i="3"/>
  <c r="G40" i="3" l="1"/>
  <c r="E41" i="3"/>
  <c r="C41" i="3"/>
  <c r="D41" i="3"/>
  <c r="F41" i="3" s="1"/>
  <c r="B42" i="3"/>
  <c r="G41" i="3" l="1"/>
  <c r="C42" i="3"/>
  <c r="E42" i="3"/>
  <c r="D42" i="3"/>
  <c r="F42" i="3" s="1"/>
  <c r="B43" i="3"/>
  <c r="G42" i="3" l="1"/>
  <c r="B44" i="3"/>
  <c r="C43" i="3"/>
  <c r="D43" i="3"/>
  <c r="F43" i="3" s="1"/>
  <c r="E43" i="3"/>
  <c r="G43" i="3" l="1"/>
  <c r="E44" i="3"/>
  <c r="C44" i="3"/>
  <c r="D44" i="3"/>
  <c r="F44" i="3" s="1"/>
  <c r="B45" i="3"/>
  <c r="G44" i="3" l="1"/>
  <c r="C45" i="3"/>
  <c r="E45" i="3"/>
  <c r="D45" i="3"/>
  <c r="F45" i="3" s="1"/>
  <c r="B46" i="3"/>
  <c r="G45" i="3" l="1"/>
  <c r="B47" i="3"/>
  <c r="C46" i="3"/>
  <c r="D46" i="3"/>
  <c r="F46" i="3" s="1"/>
  <c r="E46" i="3"/>
  <c r="G46" i="3" l="1"/>
  <c r="C47" i="3"/>
  <c r="D47" i="3"/>
  <c r="F47" i="3" s="1"/>
  <c r="E47" i="3"/>
  <c r="B49" i="3"/>
  <c r="G47" i="3" l="1"/>
  <c r="B50" i="3"/>
  <c r="C49" i="3"/>
  <c r="D49" i="3"/>
  <c r="F49" i="3" s="1"/>
  <c r="E49" i="3"/>
  <c r="G49" i="3" l="1"/>
  <c r="C50" i="3"/>
  <c r="D50" i="3"/>
  <c r="F50" i="3" s="1"/>
  <c r="E50" i="3"/>
  <c r="B51" i="3"/>
  <c r="G50" i="3" l="1"/>
  <c r="C51" i="3"/>
  <c r="E51" i="3"/>
  <c r="D51" i="3"/>
  <c r="F51" i="3" s="1"/>
  <c r="B52" i="3"/>
  <c r="G51" i="3" l="1"/>
  <c r="D52" i="3"/>
  <c r="F52" i="3" s="1"/>
  <c r="E52" i="3"/>
  <c r="C52" i="3"/>
  <c r="B53" i="3"/>
  <c r="G52" i="3" l="1"/>
  <c r="C53" i="3"/>
  <c r="E53" i="3"/>
  <c r="D53" i="3"/>
  <c r="F53" i="3" s="1"/>
  <c r="B54" i="3"/>
  <c r="G53" i="3" l="1"/>
  <c r="B55" i="3"/>
  <c r="E54" i="3"/>
  <c r="C54" i="3"/>
  <c r="D54" i="3"/>
  <c r="F54" i="3" s="1"/>
  <c r="G54" i="3" l="1"/>
  <c r="C55" i="3"/>
  <c r="E55" i="3"/>
  <c r="D55" i="3"/>
  <c r="F55" i="3" s="1"/>
  <c r="B56" i="3"/>
  <c r="G55" i="3" l="1"/>
  <c r="D56" i="3"/>
  <c r="F56" i="3" s="1"/>
  <c r="C56" i="3"/>
  <c r="E56" i="3"/>
  <c r="B57" i="3"/>
  <c r="G56" i="3" l="1"/>
  <c r="C57" i="3"/>
  <c r="E57" i="3"/>
  <c r="D57" i="3"/>
  <c r="F57" i="3" s="1"/>
  <c r="B58" i="3"/>
  <c r="G57" i="3" l="1"/>
  <c r="B59" i="3"/>
  <c r="E58" i="3"/>
  <c r="C58" i="3"/>
  <c r="D58" i="3"/>
  <c r="F58" i="3" s="1"/>
  <c r="G58" i="3" l="1"/>
  <c r="B60" i="3"/>
  <c r="C59" i="3"/>
  <c r="E59" i="3"/>
  <c r="D59" i="3"/>
  <c r="F59" i="3" s="1"/>
  <c r="G59" i="3" l="1"/>
  <c r="E60" i="3"/>
  <c r="D60" i="3"/>
  <c r="F60" i="3" s="1"/>
  <c r="C60" i="3"/>
  <c r="B61" i="3"/>
  <c r="G60" i="3" l="1"/>
  <c r="C61" i="3"/>
  <c r="D61" i="3"/>
  <c r="F61" i="3" s="1"/>
  <c r="E61" i="3"/>
  <c r="B62" i="3"/>
  <c r="G61" i="3" l="1"/>
  <c r="B63" i="3"/>
  <c r="E62" i="3"/>
  <c r="C62" i="3"/>
  <c r="D62" i="3"/>
  <c r="F62" i="3" s="1"/>
  <c r="G62" i="3" l="1"/>
  <c r="B64" i="3"/>
  <c r="C63" i="3"/>
  <c r="D63" i="3"/>
  <c r="F63" i="3" s="1"/>
  <c r="E63" i="3"/>
  <c r="G63" i="3" l="1"/>
  <c r="B65" i="3"/>
  <c r="D64" i="3"/>
  <c r="F64" i="3" s="1"/>
  <c r="E64" i="3"/>
  <c r="C64" i="3"/>
  <c r="G64" i="3" l="1"/>
  <c r="B66" i="3"/>
  <c r="C65" i="3"/>
  <c r="D65" i="3"/>
  <c r="F65" i="3" s="1"/>
  <c r="E65" i="3"/>
  <c r="G65" i="3" l="1"/>
  <c r="B67" i="3"/>
  <c r="E66" i="3"/>
  <c r="D66" i="3"/>
  <c r="F66" i="3" s="1"/>
  <c r="C66" i="3"/>
  <c r="G66" i="3" l="1"/>
  <c r="B68" i="3"/>
  <c r="C67" i="3"/>
  <c r="D67" i="3"/>
  <c r="F67" i="3" s="1"/>
  <c r="E67" i="3"/>
  <c r="G67" i="3" l="1"/>
  <c r="B69" i="3"/>
  <c r="D68" i="3"/>
  <c r="F68" i="3" s="1"/>
  <c r="E68" i="3"/>
  <c r="C68" i="3"/>
  <c r="G68" i="3" l="1"/>
  <c r="B70" i="3"/>
  <c r="C69" i="3"/>
  <c r="E69" i="3"/>
  <c r="D69" i="3"/>
  <c r="F69" i="3" s="1"/>
  <c r="G69" i="3" l="1"/>
  <c r="E70" i="3"/>
  <c r="C70" i="3"/>
  <c r="D70" i="3"/>
  <c r="F70" i="3" s="1"/>
  <c r="B71" i="3"/>
  <c r="G70" i="3" l="1"/>
  <c r="C71" i="3"/>
  <c r="E71" i="3"/>
  <c r="D71" i="3"/>
  <c r="F71" i="3" s="1"/>
  <c r="B72" i="3"/>
  <c r="G71" i="3" l="1"/>
  <c r="B73" i="3"/>
  <c r="E72" i="3"/>
  <c r="C72" i="3"/>
  <c r="D72" i="3"/>
  <c r="F72" i="3" s="1"/>
  <c r="G72" i="3" l="1"/>
  <c r="B74" i="3"/>
  <c r="C73" i="3"/>
  <c r="E73" i="3"/>
  <c r="D73" i="3"/>
  <c r="F73" i="3" s="1"/>
  <c r="G73" i="3" l="1"/>
  <c r="B75" i="3"/>
  <c r="E74" i="3"/>
  <c r="C74" i="3"/>
  <c r="D74" i="3"/>
  <c r="F74" i="3" s="1"/>
  <c r="G74" i="3" l="1"/>
  <c r="B76" i="3"/>
  <c r="C75" i="3"/>
  <c r="E75" i="3"/>
  <c r="D75" i="3"/>
  <c r="F75" i="3" s="1"/>
  <c r="G75" i="3" l="1"/>
  <c r="B77" i="3"/>
  <c r="D76" i="3"/>
  <c r="F76" i="3" s="1"/>
  <c r="C76" i="3"/>
  <c r="E76" i="3"/>
  <c r="G76" i="3" l="1"/>
  <c r="C77" i="3"/>
  <c r="D77" i="3"/>
  <c r="F77" i="3" s="1"/>
  <c r="E77" i="3"/>
  <c r="B78" i="3"/>
  <c r="G77" i="3" l="1"/>
  <c r="B79" i="3"/>
  <c r="E78" i="3"/>
  <c r="C78" i="3"/>
  <c r="D78" i="3"/>
  <c r="F78" i="3" s="1"/>
  <c r="G78" i="3" l="1"/>
  <c r="B80" i="3"/>
  <c r="C79" i="3"/>
  <c r="D79" i="3"/>
  <c r="F79" i="3" s="1"/>
  <c r="E79" i="3"/>
  <c r="G79" i="3" l="1"/>
  <c r="E80" i="3"/>
  <c r="C80" i="3"/>
  <c r="D80" i="3"/>
  <c r="F80" i="3" s="1"/>
  <c r="B81" i="3"/>
  <c r="G80" i="3" l="1"/>
  <c r="C81" i="3"/>
  <c r="E81" i="3"/>
  <c r="D81" i="3"/>
  <c r="F81" i="3" s="1"/>
  <c r="B82" i="3"/>
  <c r="G81" i="3" l="1"/>
  <c r="E82" i="3"/>
  <c r="D82" i="3"/>
  <c r="F82" i="3" s="1"/>
  <c r="C82" i="3"/>
  <c r="B83" i="3"/>
  <c r="G82" i="3" l="1"/>
  <c r="B84" i="3"/>
  <c r="C83" i="3"/>
  <c r="E83" i="3"/>
  <c r="D83" i="3"/>
  <c r="F83" i="3" s="1"/>
  <c r="G83" i="3" l="1"/>
  <c r="D84" i="3"/>
  <c r="F84" i="3" s="1"/>
  <c r="E84" i="3"/>
  <c r="C84" i="3"/>
  <c r="B85" i="3"/>
  <c r="G84" i="3" l="1"/>
  <c r="C85" i="3"/>
  <c r="E85" i="3"/>
  <c r="D85" i="3"/>
  <c r="F85" i="3" s="1"/>
  <c r="B86" i="3"/>
  <c r="G85" i="3" l="1"/>
  <c r="B87" i="3"/>
  <c r="E86" i="3"/>
  <c r="C86" i="3"/>
  <c r="D86" i="3"/>
  <c r="F86" i="3" s="1"/>
  <c r="G86" i="3" l="1"/>
  <c r="C87" i="3"/>
  <c r="E87" i="3"/>
  <c r="D87" i="3"/>
  <c r="F87" i="3" s="1"/>
  <c r="B88" i="3"/>
  <c r="G87" i="3" l="1"/>
  <c r="B90" i="3"/>
  <c r="B89" i="3"/>
  <c r="E88" i="3"/>
  <c r="C88" i="3"/>
  <c r="D88" i="3"/>
  <c r="F88" i="3" s="1"/>
  <c r="G88" i="3" l="1"/>
  <c r="C89" i="3"/>
  <c r="E89" i="3"/>
  <c r="D89" i="3"/>
  <c r="F89" i="3" s="1"/>
  <c r="E90" i="3"/>
  <c r="C90" i="3"/>
  <c r="D90" i="3"/>
  <c r="F90" i="3" s="1"/>
  <c r="G90" i="3" l="1"/>
  <c r="G89" i="3"/>
  <c r="C32" i="4"/>
  <c r="C34"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Elizabeth Balke</author>
  </authors>
  <commentList>
    <comment ref="B5" authorId="0" shapeId="0" xr:uid="{00000000-0006-0000-0000-000001000000}">
      <text>
        <r>
          <rPr>
            <b/>
            <sz val="9"/>
            <color indexed="81"/>
            <rFont val="Tahoma"/>
            <family val="2"/>
          </rPr>
          <t>Elizabeth Balke:</t>
        </r>
        <r>
          <rPr>
            <sz val="9"/>
            <color indexed="81"/>
            <rFont val="Tahoma"/>
            <family val="2"/>
          </rPr>
          <t xml:space="preserve">
Horizontal "pointed away" includes cases where the direction of the exhaust is oriented 180 degrees away from the intake +/- 45 degrees</t>
        </r>
      </text>
    </comment>
    <comment ref="B6" authorId="0" shapeId="0" xr:uid="{00000000-0006-0000-0000-000002000000}">
      <text>
        <r>
          <rPr>
            <b/>
            <sz val="9"/>
            <color indexed="81"/>
            <rFont val="Tahoma"/>
            <family val="2"/>
          </rPr>
          <t>Elizabeth Balke:</t>
        </r>
        <r>
          <rPr>
            <sz val="9"/>
            <color indexed="81"/>
            <rFont val="Tahoma"/>
            <family val="2"/>
          </rPr>
          <t xml:space="preserve">
must be 
1) off the same roof as the exhaust and on a building sidewall or 
2) on the same roof as the exhaust but on the other side of a significant obstruction.  
A significant obstacle is defined  as follows: 
• is located no farther than 10 m (33 ft) from the stack, and
• has a vertical plane square footage of at least 46.5 m2 (500 ft2), and 
• a height that is greater than 1.6 m (5.2 ft), and
• a width that is greater than 4.8 m (16 ft).
</t>
        </r>
      </text>
    </comment>
    <comment ref="B14" authorId="0" shapeId="0" xr:uid="{00000000-0006-0000-0000-000003000000}">
      <text>
        <r>
          <rPr>
            <b/>
            <sz val="9"/>
            <color indexed="81"/>
            <rFont val="Tahoma"/>
            <family val="2"/>
          </rPr>
          <t>Elizabeth Balke:</t>
        </r>
        <r>
          <rPr>
            <sz val="9"/>
            <color indexed="81"/>
            <rFont val="Tahoma"/>
            <family val="2"/>
          </rPr>
          <t xml:space="preserve">
For upblast, use the outer diameter 
</t>
        </r>
      </text>
    </comment>
    <comment ref="B18" authorId="0" shapeId="0" xr:uid="{00000000-0006-0000-0000-000004000000}">
      <text>
        <r>
          <rPr>
            <b/>
            <sz val="9"/>
            <color indexed="81"/>
            <rFont val="Tahoma"/>
            <family val="2"/>
          </rPr>
          <t>Elizabeth Balke:</t>
        </r>
        <r>
          <rPr>
            <sz val="9"/>
            <color indexed="81"/>
            <rFont val="Tahoma"/>
            <family val="2"/>
          </rPr>
          <t xml:space="preserve">
For variable flow, use the minimum airflow rate. For gravity vents, such as plumbing vents, use an exhaust rate of 150 cfm (75 L/s); for flue vents from fuel-burning appliances, assume a value of 250 cfm per million Btu/h (0.43 L/s per kW) of combustion input (or obtain actual rates from the combustion appliance manufacturer.</t>
        </r>
      </text>
    </comment>
    <comment ref="D24" authorId="0" shapeId="0" xr:uid="{00000000-0006-0000-0000-000005000000}">
      <text>
        <r>
          <rPr>
            <b/>
            <sz val="9"/>
            <color indexed="81"/>
            <rFont val="Tahoma"/>
            <family val="2"/>
          </rPr>
          <t>Elizabeth Balke:</t>
        </r>
        <r>
          <rPr>
            <sz val="9"/>
            <color indexed="81"/>
            <rFont val="Tahoma"/>
            <family val="2"/>
          </rPr>
          <t xml:space="preserve">
Applies to unstable or neutral atmosphere. According to the Pasquill stability classes, all daytime atmosphere is unstable or neutral and nighttime atmosphere depends on the windspeed and cloud cover.</t>
        </r>
      </text>
    </comment>
    <comment ref="B34" authorId="0" shapeId="0" xr:uid="{BA44B68D-860A-489E-97A4-3167CDA53776}">
      <text>
        <r>
          <rPr>
            <b/>
            <sz val="9"/>
            <color indexed="81"/>
            <rFont val="Tahoma"/>
            <family val="2"/>
          </rPr>
          <t>Elizabeth Balke:</t>
        </r>
        <r>
          <rPr>
            <sz val="9"/>
            <color indexed="81"/>
            <rFont val="Tahoma"/>
            <family val="2"/>
          </rPr>
          <t xml:space="preserve">
Minimum separation, stretched string distance.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Elizabeth Balke</author>
  </authors>
  <commentList>
    <comment ref="B2" authorId="0" shapeId="0" xr:uid="{00000000-0006-0000-0100-000001000000}">
      <text>
        <r>
          <rPr>
            <b/>
            <sz val="9"/>
            <color indexed="81"/>
            <rFont val="Tahoma"/>
            <family val="2"/>
          </rPr>
          <t>Elizabeth Balke:</t>
        </r>
        <r>
          <rPr>
            <sz val="9"/>
            <color indexed="81"/>
            <rFont val="Tahoma"/>
            <family val="2"/>
          </rPr>
          <t xml:space="preserve">
Maximize F1-F2 by changing UH between 300 and 2000 fpm</t>
        </r>
      </text>
    </comment>
  </commentList>
</comments>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<sst xmlns="http://schemas.openxmlformats.org/spreadsheetml/2006/main" count="64" uniqueCount="58">
  <si>
    <t>F1-F2</t>
  </si>
  <si>
    <t>F2</t>
  </si>
  <si>
    <t>F1</t>
  </si>
  <si>
    <t>Ve (fpm) =</t>
  </si>
  <si>
    <t>Heated Exhaust Factor, Bfac</t>
  </si>
  <si>
    <t>Final Dilution Factor</t>
  </si>
  <si>
    <t>Hidden Intake (Yes/No)</t>
  </si>
  <si>
    <t>Yes</t>
  </si>
  <si>
    <t>No</t>
  </si>
  <si>
    <t>Capping Factor (β) =</t>
  </si>
  <si>
    <t>Stack height above the top of intake</t>
  </si>
  <si>
    <t>L (ft)</t>
  </si>
  <si>
    <t>Exhaust Temperature (F)</t>
  </si>
  <si>
    <t>Ambient Temperature (F)</t>
  </si>
  <si>
    <t>Heated (Yes/No)</t>
  </si>
  <si>
    <t>Effective Exhaust Diameter (de) (ft) =</t>
  </si>
  <si>
    <t>Exhaust Configuration</t>
  </si>
  <si>
    <t>Windspeed (U_H) (ft/min)</t>
  </si>
  <si>
    <t>Windspeed (U_H) (m/s)</t>
  </si>
  <si>
    <t>Stack Height (hs) (ft) =</t>
  </si>
  <si>
    <t>Exhaust Air Volume Flowrate (Qe) (cfm) =</t>
  </si>
  <si>
    <t>Dilution Factor (D) =</t>
  </si>
  <si>
    <t xml:space="preserve">Input dilution factor from Table 5-8 </t>
  </si>
  <si>
    <r>
      <t>L</t>
    </r>
    <r>
      <rPr>
        <b/>
        <vertAlign val="subscript"/>
        <sz val="16"/>
        <color theme="1"/>
        <rFont val="Calibri"/>
        <family val="2"/>
        <scheme val="minor"/>
      </rPr>
      <t>Final</t>
    </r>
    <r>
      <rPr>
        <b/>
        <sz val="16"/>
        <color theme="1"/>
        <rFont val="Calibri"/>
        <family val="2"/>
        <scheme val="minor"/>
      </rPr>
      <t xml:space="preserve"> (ft)</t>
    </r>
  </si>
  <si>
    <t>Parameters</t>
  </si>
  <si>
    <t>Calculated Values</t>
  </si>
  <si>
    <t>Capped or Horizontal or Downblast (Yes/No)</t>
  </si>
  <si>
    <t>Horizontal and Pointed Away from Intake (Yes/No)</t>
  </si>
  <si>
    <t>Exhaust Outlet Shape</t>
  </si>
  <si>
    <t>Round</t>
  </si>
  <si>
    <t>Rectangular</t>
  </si>
  <si>
    <t>Louvered (Yes/No)</t>
  </si>
  <si>
    <t>Louver Free Area (%) =</t>
  </si>
  <si>
    <t xml:space="preserve">Exhaust Diameter (de) (ft) = </t>
  </si>
  <si>
    <t xml:space="preserve">Exhaust Outlet Width (in) = </t>
  </si>
  <si>
    <t xml:space="preserve">Exhaust Outlet Height (in) = </t>
  </si>
  <si>
    <r>
      <t>Exhaust Outlet Diameter (d</t>
    </r>
    <r>
      <rPr>
        <vertAlign val="subscript"/>
        <sz val="11"/>
        <color theme="1"/>
        <rFont val="Calibri"/>
        <family val="2"/>
        <scheme val="minor"/>
      </rPr>
      <t>e</t>
    </r>
    <r>
      <rPr>
        <sz val="11"/>
        <color theme="1"/>
        <rFont val="Calibri"/>
        <family val="2"/>
        <scheme val="minor"/>
      </rPr>
      <t>) (in) =</t>
    </r>
  </si>
  <si>
    <t>Effective Ve (fpm) =</t>
  </si>
  <si>
    <t>Eqtn 1-10 in EPA, 1995</t>
  </si>
  <si>
    <t>Exhaust is "heated" if the difference between the exhaust and ambient temperatures exceeds the critical temperature differentials</t>
  </si>
  <si>
    <t>Critical Temperature Differential for Fb&lt;55 (F)</t>
  </si>
  <si>
    <t>Default is set to ambient</t>
  </si>
  <si>
    <t>Windspeed (U_H) (mph)</t>
  </si>
  <si>
    <t>Maximum Wind Speed (mph)</t>
  </si>
  <si>
    <t>Default is 23 mph</t>
  </si>
  <si>
    <t>© ASHRAE. Per international copyright law, additional reproduction, distribution, or transmission in either
print or digital form is not permitted without ASHRAE's prior written permission.</t>
  </si>
  <si>
    <r>
      <rPr>
        <b/>
        <sz val="10.5"/>
        <color indexed="8"/>
        <rFont val="Calibri"/>
        <family val="2"/>
      </rPr>
      <t>Disclaimer of Warranties</t>
    </r>
    <r>
      <rPr>
        <sz val="10.5"/>
        <color indexed="8"/>
        <rFont val="Calibri"/>
        <family val="2"/>
      </rPr>
      <t xml:space="preserve">
ASHRAE and the distributors of this information do not warrant that the information is free of errors. This spreadsheet is provided “as is” without warranty of any kind, either expressed or implied. The entire risk as to the quality and performance of the file and information is with you. In no event will ASHRAE be liable to you for any damages, including without limitation any lost profits, lost savings or other incidental or consequential damages arising out of the use or inability to use this program or data. ASHRAE reserves the right to discontinue support for this product at any time in the future, including without limitation discontinuing support of servers facilitating access to this product. This product is for personal use only. It is not licensed for networks.</t>
    </r>
  </si>
  <si>
    <t>Standard 62.1-2022 62.1 Appendix B Separation Distance Calculator</t>
  </si>
  <si>
    <t>BACKGROUND</t>
  </si>
  <si>
    <t>ANSI/ASHRAE Addendum ag to Standard 62.1-2022 replaces the calculation method in Normative Appendix B, “Separation of Exhaust Outlets and
Outdoor Air Intakes,” with a new method based on ASHRAE Research Project (RP) 1635. 
RP-1635 provides a simple yet accurate procedure for calculating the minimum distance required between the outlet of an exhaust system and the 
outdoor air intake to a ventilation system to avoid re-entrainment of exhaust gases. The new procedure addresses the technical deficiencies in the 
simplified equations and tables that are in Standard 62.1 (as of the 2022 edition) and in model building codes. 
The study demonstrated that the new method is more accurate than the existing Standard 62.1 equation, which underpredicts and overpredicts
observed dilution more frequently than the new method. In addition, the new method accounts for the following additional important variables: 
stack height, wind speed, and hidden versus visible intakes. The new method also has theoretically justified procedures for addressing heated 
exhaust, louvered exhaust, capped heated exhaust, and horizontal exhaust that is pointed away from the intake.
The equation for determining heated exhaust is derived from the EPA’s User’s Guide for the Industrial Source Complex (ISC3) Dispersion Models (1995),
Equation 1-10.</t>
  </si>
  <si>
    <t>EPA. 1995. User’s Guide for the Industrial Source Complex (ISC3) Dispersion Models, Vol. 2: Description of Model Algorithms. Research Triangle Park, NC: U.S. Environmental Protection Agency. EPA-454/B-95-003B.</t>
  </si>
  <si>
    <t>REFERENCES</t>
  </si>
  <si>
    <t>ASHRAE. 2016. Simplified Procedure for Calculating Exhaust Intake Separation Distances. RP-1635 Final Report. Peachtree Corners, GA: ASHRAE.</t>
  </si>
  <si>
    <t>Blank if exhaust outlet shape is "Rectangular" (Row 8)</t>
  </si>
  <si>
    <t>Blank if exhaust outlet shape is "Round" (Row 8)</t>
  </si>
  <si>
    <t>Blank unless exhaust is horizontal ("Yes" in Row 4)</t>
  </si>
  <si>
    <t>Blank unless exhaust outlet is louvered ("Yes" in Row 9)</t>
  </si>
  <si>
    <t>Last Updated: September 30,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</si>
</sst>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9" x14ac:knownFonts="1">
    <font>
      <sz val="11"/>
      <color theme="1"/>
      <name val="Calibri"/>
      <family val="2"/>
      <scheme val="minor"/>
    </font>
    <font>
      <b/>
      <sz val="11"/>
      <color theme="1"/>
      <name val="Calibri"/>
      <family val="2"/>
      <scheme val="minor"/>
    </font>
    <font>
      <vertAlign val="subscript"/>
      <sz val="11"/>
      <color theme="1"/>
      <name val="Calibri"/>
      <family val="2"/>
      <scheme val="minor"/>
    </font>
    <font>
      <sz val="11"/>
      <color theme="1"/>
      <name val="Calibri"/>
      <family val="2"/>
    </font>
    <font>
      <sz val="11"/>
      <name val="Calibri"/>
      <family val="2"/>
      <scheme val="minor"/>
    </font>
    <font>
      <sz val="9"/>
      <color indexed="81"/>
      <name val="Tahoma"/>
      <family val="2"/>
    </font>
    <font>
      <b/>
      <sz val="9"/>
      <color indexed="81"/>
      <name val="Tahoma"/>
      <family val="2"/>
    </font>
    <font>
      <sz val="11"/>
      <color theme="0"/>
      <name val="Calibri"/>
      <family val="2"/>
      <scheme val="minor"/>
    </font>
    <font>
      <b/>
      <sz val="16"/>
      <color theme="1"/>
      <name val="Calibri"/>
      <family val="2"/>
      <scheme val="minor"/>
    </font>
    <font>
      <b/>
      <vertAlign val="subscript"/>
      <sz val="16"/>
      <color theme="1"/>
      <name val="Calibri"/>
      <family val="2"/>
      <scheme val="minor"/>
    </font>
    <font>
      <sz val="14"/>
      <color theme="1"/>
      <name val="Calibri"/>
      <family val="2"/>
      <scheme val="minor"/>
    </font>
    <font>
      <sz val="11"/>
      <color theme="1"/>
      <name val="Calibri"/>
      <family val="2"/>
      <scheme val="minor"/>
    </font>
    <font>
      <b/>
      <sz val="11"/>
      <color theme="3"/>
      <name val="Calibri"/>
      <family val="2"/>
      <scheme val="minor"/>
    </font>
    <font>
      <sz val="9"/>
      <color theme="1"/>
      <name val="Calibri"/>
      <family val="2"/>
      <scheme val="minor"/>
    </font>
    <font>
      <b/>
      <sz val="14"/>
      <color theme="1"/>
      <name val="Calibri"/>
      <family val="2"/>
      <scheme val="minor"/>
    </font>
    <font>
      <sz val="10.5"/>
      <color indexed="8"/>
      <name val="Calibri"/>
      <family val="2"/>
    </font>
    <font>
      <b/>
      <sz val="10.5"/>
      <color indexed="8"/>
      <name val="Calibri"/>
      <family val="2"/>
    </font>
    <font>
      <b/>
      <sz val="11"/>
      <color rgb="FF0070C0"/>
      <name val="Calibri"/>
      <family val="2"/>
      <scheme val="minor"/>
    </font>
    <font>
      <u/>
      <sz val="11"/>
      <color theme="10"/>
      <name val="Calibri"/>
      <family val="2"/>
      <scheme val="minor"/>
    </font>
  </fonts>
  <fills count="11">
    <fill>
      <patternFill patternType="none"/>
    </fill>
    <fill>
      <patternFill patternType="gray125"/>
    </fill>
    <fill>
      <patternFill patternType="solid">
        <fgColor theme="4" tint="0.59999389629810485"/>
        <bgColor indexed="64"/>
      </patternFill>
    </fill>
    <fill>
      <patternFill patternType="solid">
        <fgColor theme="6" tint="0.39997558519241921"/>
        <bgColor indexed="64"/>
      </patternFill>
    </fill>
    <fill>
      <patternFill patternType="solid">
        <fgColor theme="0"/>
        <bgColor indexed="64"/>
      </patternFill>
    </fill>
    <fill>
      <patternFill patternType="solid">
        <fgColor theme="5" tint="0.59999389629810485"/>
        <bgColor indexed="64"/>
      </patternFill>
    </fill>
    <fill>
      <patternFill patternType="solid">
        <fgColor theme="0" tint="-0.34998626667073579"/>
        <bgColor indexed="64"/>
      </patternFill>
    </fill>
    <fill>
      <patternFill patternType="solid">
        <fgColor theme="0" tint="-4.9989318521683403E-2"/>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theme="6" tint="0.7999816888943144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s>
  <cellStyleXfs count="3">
    <xf numFmtId="0" fontId="0" fillId="0" borderId="0"/>
    <xf numFmtId="9" fontId="11" fillId="0" borderId="0" applyFont="0" applyFill="0" applyBorder="0" applyAlignment="0" applyProtection="0"/>
    <xf numFmtId="0" fontId="18" fillId="0" borderId="0" applyNumberFormat="0" applyFill="0" applyBorder="0" applyAlignment="0" applyProtection="0"/>
  </cellStyleXfs>
  <cellXfs count="45">
    <xf numFmtId="0" fontId="0" fillId="0" borderId="0" xfId="0"/>
    <xf numFmtId="0" fontId="0" fillId="0" borderId="0" xfId="0" applyAlignment="1">
      <alignment horizontal="center"/>
    </xf>
    <xf numFmtId="0" fontId="0" fillId="0" borderId="0" xfId="0" applyAlignment="1">
      <alignment vertical="center"/>
    </xf>
    <xf numFmtId="0" fontId="0" fillId="4" borderId="0" xfId="0" applyFill="1" applyAlignment="1">
      <alignment horizontal="center"/>
    </xf>
    <xf numFmtId="0" fontId="0" fillId="2" borderId="1" xfId="0" applyFill="1" applyBorder="1" applyAlignment="1">
      <alignment horizontal="center" vertical="center"/>
    </xf>
    <xf numFmtId="0" fontId="0" fillId="0" borderId="0" xfId="0" applyAlignment="1">
      <alignment horizontal="left"/>
    </xf>
    <xf numFmtId="164" fontId="0" fillId="2" borderId="1" xfId="0" applyNumberFormat="1" applyFill="1" applyBorder="1" applyAlignment="1">
      <alignment horizontal="center" vertical="center"/>
    </xf>
    <xf numFmtId="1" fontId="0" fillId="3" borderId="1" xfId="0" applyNumberFormat="1" applyFill="1" applyBorder="1" applyAlignment="1">
      <alignment horizontal="center" vertical="center"/>
    </xf>
    <xf numFmtId="164" fontId="0" fillId="6" borderId="1" xfId="0" applyNumberFormat="1" applyFill="1" applyBorder="1" applyAlignment="1">
      <alignment horizontal="center" vertical="center"/>
    </xf>
    <xf numFmtId="0" fontId="0" fillId="7" borderId="1" xfId="0" applyFill="1" applyBorder="1" applyAlignment="1">
      <alignment vertical="center"/>
    </xf>
    <xf numFmtId="0" fontId="0" fillId="7" borderId="2" xfId="0" applyFill="1" applyBorder="1" applyAlignment="1">
      <alignment horizontal="center" vertical="center"/>
    </xf>
    <xf numFmtId="0" fontId="3" fillId="7" borderId="2" xfId="0" applyFont="1" applyFill="1" applyBorder="1" applyAlignment="1">
      <alignment horizontal="center" vertical="center"/>
    </xf>
    <xf numFmtId="164" fontId="0" fillId="5" borderId="1" xfId="0" applyNumberFormat="1" applyFill="1" applyBorder="1" applyAlignment="1">
      <alignment horizontal="center" vertical="center"/>
    </xf>
    <xf numFmtId="1" fontId="0" fillId="2" borderId="1" xfId="0" applyNumberFormat="1" applyFill="1" applyBorder="1" applyAlignment="1">
      <alignment horizontal="center" vertical="center"/>
    </xf>
    <xf numFmtId="164" fontId="0" fillId="6" borderId="3" xfId="0" applyNumberFormat="1" applyFill="1" applyBorder="1" applyAlignment="1">
      <alignment horizontal="center" vertical="center"/>
    </xf>
    <xf numFmtId="164" fontId="4" fillId="6" borderId="4" xfId="0" applyNumberFormat="1" applyFont="1" applyFill="1" applyBorder="1" applyAlignment="1">
      <alignment horizontal="center" vertical="center"/>
    </xf>
    <xf numFmtId="164" fontId="0" fillId="0" borderId="0" xfId="0" applyNumberFormat="1"/>
    <xf numFmtId="1" fontId="0" fillId="6" borderId="1" xfId="0" applyNumberFormat="1" applyFill="1" applyBorder="1" applyAlignment="1">
      <alignment horizontal="center" vertical="center"/>
    </xf>
    <xf numFmtId="0" fontId="0" fillId="0" borderId="5" xfId="0" applyBorder="1"/>
    <xf numFmtId="0" fontId="4" fillId="2" borderId="1" xfId="0" applyFont="1" applyFill="1" applyBorder="1" applyAlignment="1">
      <alignment horizontal="center" vertical="center"/>
    </xf>
    <xf numFmtId="2" fontId="0" fillId="3" borderId="3" xfId="0" applyNumberFormat="1" applyFill="1" applyBorder="1" applyAlignment="1">
      <alignment horizontal="center" vertical="center"/>
    </xf>
    <xf numFmtId="0" fontId="0" fillId="7" borderId="1" xfId="0" applyFill="1" applyBorder="1" applyAlignment="1">
      <alignment horizontal="center" vertical="center"/>
    </xf>
    <xf numFmtId="0" fontId="7" fillId="0" borderId="0" xfId="0" applyFont="1"/>
    <xf numFmtId="0" fontId="0" fillId="0" borderId="0" xfId="0" applyAlignment="1">
      <alignment wrapText="1"/>
    </xf>
    <xf numFmtId="0" fontId="1" fillId="0" borderId="0" xfId="0" applyFont="1"/>
    <xf numFmtId="0" fontId="8" fillId="7" borderId="2" xfId="0" applyFont="1" applyFill="1" applyBorder="1" applyAlignment="1">
      <alignment horizontal="center" vertical="center"/>
    </xf>
    <xf numFmtId="0" fontId="10" fillId="0" borderId="2" xfId="0" applyFont="1" applyBorder="1"/>
    <xf numFmtId="0" fontId="4" fillId="0" borderId="0" xfId="0" applyFont="1"/>
    <xf numFmtId="0" fontId="4" fillId="0" borderId="0" xfId="0" applyFont="1" applyAlignment="1">
      <alignment vertical="center" wrapText="1"/>
    </xf>
    <xf numFmtId="0" fontId="4" fillId="0" borderId="0" xfId="0" applyFont="1" applyAlignment="1">
      <alignment vertical="center"/>
    </xf>
    <xf numFmtId="0" fontId="4" fillId="0" borderId="0" xfId="0" applyFont="1" applyAlignment="1">
      <alignment horizontal="left"/>
    </xf>
    <xf numFmtId="9" fontId="0" fillId="2" borderId="1" xfId="1" applyFont="1" applyFill="1" applyBorder="1" applyAlignment="1">
      <alignment horizontal="center" vertical="center"/>
    </xf>
    <xf numFmtId="0" fontId="0" fillId="7" borderId="1" xfId="0" applyFill="1" applyBorder="1" applyAlignment="1">
      <alignment vertical="center" wrapText="1"/>
    </xf>
    <xf numFmtId="0" fontId="0" fillId="0" borderId="0" xfId="0" applyAlignment="1">
      <alignment horizontal="right"/>
    </xf>
    <xf numFmtId="49" fontId="13" fillId="0" borderId="0" xfId="0" applyNumberFormat="1" applyFont="1" applyAlignment="1">
      <alignment horizontal="center" wrapText="1"/>
    </xf>
    <xf numFmtId="0" fontId="14" fillId="0" borderId="0" xfId="0" applyFont="1" applyAlignment="1">
      <alignment horizontal="center"/>
    </xf>
    <xf numFmtId="0" fontId="13" fillId="0" borderId="0" xfId="0" applyFont="1" applyAlignment="1">
      <alignment horizontal="center"/>
    </xf>
    <xf numFmtId="0" fontId="15" fillId="0" borderId="0" xfId="0" applyFont="1" applyAlignment="1">
      <alignment horizontal="justify" vertical="center" wrapText="1"/>
    </xf>
    <xf numFmtId="49" fontId="12" fillId="8" borderId="0" xfId="0" applyNumberFormat="1" applyFont="1" applyFill="1" applyAlignment="1">
      <alignment vertical="top"/>
    </xf>
    <xf numFmtId="49" fontId="17" fillId="8" borderId="0" xfId="0" applyNumberFormat="1" applyFont="1" applyFill="1" applyAlignment="1">
      <alignment vertical="top"/>
    </xf>
    <xf numFmtId="49" fontId="0" fillId="8" borderId="0" xfId="0" applyNumberFormat="1" applyFill="1" applyAlignment="1">
      <alignment vertical="top"/>
    </xf>
    <xf numFmtId="49" fontId="0" fillId="0" borderId="0" xfId="0" applyNumberFormat="1" applyAlignment="1">
      <alignment vertical="top"/>
    </xf>
    <xf numFmtId="49" fontId="0" fillId="9" borderId="0" xfId="0" applyNumberFormat="1" applyFill="1" applyAlignment="1">
      <alignment vertical="top" wrapText="1"/>
    </xf>
    <xf numFmtId="49" fontId="18" fillId="9" borderId="0" xfId="2" applyNumberFormat="1" applyFill="1" applyAlignment="1">
      <alignment vertical="top" wrapText="1"/>
    </xf>
    <xf numFmtId="0" fontId="0" fillId="10" borderId="1" xfId="0" applyFill="1" applyBorder="1" applyAlignment="1">
      <alignment vertical="center"/>
    </xf>
  </cellXfs>
  <cellStyles count="3">
    <cellStyle name="Hyperlink" xfId="2" builtinId="8"/>
    <cellStyle name="Normal" xfId="0" builtinId="0"/>
    <cellStyle name="Percent" xfId="1" builtinId="5"/>
  </cellStyles>
  <dxfs count="4">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microsoft.com/office/2017/06/relationships/rdRichValueTypes" Target="richData/rdRichValueTyp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microsoft.com/office/2017/06/relationships/rdRichValueStructure" Target="richData/rdrichvaluestructure.xml"/><Relationship Id="rId5" Type="http://schemas.openxmlformats.org/officeDocument/2006/relationships/theme" Target="theme/theme1.xml"/><Relationship Id="rId10" Type="http://schemas.microsoft.com/office/2017/06/relationships/rdRichValue" Target="richData/rdrichvalue.xml"/><Relationship Id="rId4" Type="http://schemas.openxmlformats.org/officeDocument/2006/relationships/worksheet" Target="worksheets/sheet4.xml"/><Relationship Id="rId9" Type="http://schemas.microsoft.com/office/2022/10/relationships/richValueRel" Target="richData/richValueRel.xml"/></Relationships>
</file>

<file path=xl/richData/_rels/richValueRel.xml.rels><?xml version="1.0" encoding="UTF-8" standalone="yes"?>
<Relationships xmlns="http://schemas.openxmlformats.org/package/2006/relationships"><Relationship Id="rId1" Type="http://schemas.openxmlformats.org/officeDocument/2006/relationships/image" Target="../media/image1.jpe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store.accuristech.com/ashrae/standards/rp-1635-simplified-procedure-for-calculating-exhaust-intake-separation-distances?product_id=1911569" TargetMode="External"/></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D3734F-EEB4-4CFA-B46F-831DC817D19F}">
  <dimension ref="A1:A8"/>
  <sheetViews>
    <sheetView showGridLines="0" tabSelected="1" workbookViewId="0">
      <selection activeCell="A17" sqref="A17"/>
    </sheetView>
  </sheetViews>
  <sheetFormatPr defaultRowHeight="15" x14ac:dyDescent="0.25"/>
  <cols>
    <col min="1" max="1" width="164.28515625" customWidth="1"/>
  </cols>
  <sheetData>
    <row r="1" spans="1:1" ht="159" customHeight="1" x14ac:dyDescent="0.25">
      <c r="A1" s="1" t="e" vm="1">
        <v>#VALUE!</v>
      </c>
    </row>
    <row r="2" spans="1:1" ht="9.75" customHeight="1" x14ac:dyDescent="0.25"/>
    <row r="3" spans="1:1" ht="29.25" customHeight="1" x14ac:dyDescent="0.25">
      <c r="A3" s="34" t="s">
        <v>45</v>
      </c>
    </row>
    <row r="4" spans="1:1" ht="7.5" customHeight="1" x14ac:dyDescent="0.25"/>
    <row r="5" spans="1:1" ht="18.75" x14ac:dyDescent="0.3">
      <c r="A5" s="35" t="s">
        <v>47</v>
      </c>
    </row>
    <row r="6" spans="1:1" x14ac:dyDescent="0.25">
      <c r="A6" s="36" t="s">
        <v>57</v>
      </c>
    </row>
    <row r="7" spans="1:1" ht="8.25" customHeight="1" x14ac:dyDescent="0.25"/>
    <row r="8" spans="1:1" ht="87.75" customHeight="1" x14ac:dyDescent="0.25">
      <c r="A8" s="37" t="s">
        <v>46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54240D-D138-4300-BCE5-E98E26066AC2}">
  <dimension ref="B2:J10"/>
  <sheetViews>
    <sheetView topLeftCell="A3" workbookViewId="0">
      <selection activeCell="B10" sqref="B10"/>
    </sheetView>
  </sheetViews>
  <sheetFormatPr defaultRowHeight="15" x14ac:dyDescent="0.25"/>
  <cols>
    <col min="1" max="1" width="2.85546875" style="41" customWidth="1"/>
    <col min="2" max="2" width="147.140625" style="41" customWidth="1"/>
    <col min="3" max="5" width="9.140625" style="41"/>
    <col min="6" max="6" width="57.85546875" style="41" customWidth="1"/>
    <col min="7" max="16384" width="9.140625" style="41"/>
  </cols>
  <sheetData>
    <row r="2" spans="2:10" x14ac:dyDescent="0.25">
      <c r="B2" s="38" t="s">
        <v>48</v>
      </c>
      <c r="C2" s="39"/>
      <c r="D2" s="40"/>
      <c r="E2" s="40"/>
      <c r="F2" s="40"/>
      <c r="G2" s="40"/>
      <c r="H2" s="40"/>
      <c r="I2" s="40"/>
      <c r="J2" s="40"/>
    </row>
    <row r="3" spans="2:10" ht="220.5" customHeight="1" x14ac:dyDescent="0.25">
      <c r="B3" s="42" t="s">
        <v>49</v>
      </c>
    </row>
    <row r="5" spans="2:10" ht="16.5" customHeight="1" x14ac:dyDescent="0.25">
      <c r="B5" s="38" t="s">
        <v>51</v>
      </c>
    </row>
    <row r="6" spans="2:10" ht="30" x14ac:dyDescent="0.25">
      <c r="B6" s="42" t="s">
        <v>50</v>
      </c>
    </row>
    <row r="7" spans="2:10" ht="5.25" customHeight="1" x14ac:dyDescent="0.25"/>
    <row r="8" spans="2:10" x14ac:dyDescent="0.25">
      <c r="B8" s="43" t="s">
        <v>52</v>
      </c>
    </row>
    <row r="10" spans="2:10" x14ac:dyDescent="0.25">
      <c r="B10" s="38"/>
    </row>
  </sheetData>
  <hyperlinks>
    <hyperlink ref="B8" r:id="rId1" xr:uid="{98B69423-806F-40A5-BFD3-F5E819F66F2E}"/>
  </hyperlinks>
  <pageMargins left="0.7" right="0.7" top="0.75" bottom="0.75" header="0.3" footer="0.3"/>
  <pageSetup orientation="portrait" horizontalDpi="4294967293" verticalDpi="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47"/>
  <sheetViews>
    <sheetView zoomScale="70" zoomScaleNormal="70" workbookViewId="0">
      <selection activeCell="D7" sqref="D7"/>
    </sheetView>
  </sheetViews>
  <sheetFormatPr defaultRowHeight="15" x14ac:dyDescent="0.25"/>
  <cols>
    <col min="1" max="1" width="7" customWidth="1"/>
    <col min="2" max="2" width="49.28515625" style="1" customWidth="1"/>
    <col min="3" max="3" width="15.7109375" customWidth="1"/>
    <col min="4" max="4" width="54" customWidth="1"/>
    <col min="5" max="5" width="46.42578125" customWidth="1"/>
    <col min="6" max="6" width="63.42578125" customWidth="1"/>
    <col min="10" max="10" width="20.28515625" customWidth="1"/>
    <col min="24" max="24" width="15" customWidth="1"/>
    <col min="26" max="26" width="13.5703125" bestFit="1" customWidth="1"/>
  </cols>
  <sheetData>
    <row r="1" spans="1:14" x14ac:dyDescent="0.25">
      <c r="B1" s="5"/>
      <c r="C1" s="5"/>
      <c r="F1" s="27"/>
      <c r="G1" s="27"/>
      <c r="H1" s="27"/>
      <c r="I1" s="27"/>
      <c r="J1" s="27"/>
      <c r="K1" s="27"/>
      <c r="L1" s="27"/>
    </row>
    <row r="2" spans="1:14" ht="20.100000000000001" customHeight="1" x14ac:dyDescent="0.25">
      <c r="B2" s="5"/>
      <c r="C2" s="5"/>
      <c r="D2" s="5"/>
      <c r="E2" s="2"/>
      <c r="F2" s="28"/>
      <c r="G2" s="27"/>
      <c r="H2" s="22" t="s">
        <v>7</v>
      </c>
      <c r="I2" s="22" t="s">
        <v>29</v>
      </c>
      <c r="J2" s="27"/>
      <c r="K2" s="27"/>
      <c r="L2" s="27"/>
      <c r="N2">
        <v>0</v>
      </c>
    </row>
    <row r="3" spans="1:14" ht="18.75" x14ac:dyDescent="0.3">
      <c r="B3" s="26" t="s">
        <v>16</v>
      </c>
      <c r="C3" s="18"/>
      <c r="D3" s="5"/>
      <c r="F3" s="27"/>
      <c r="G3" s="27"/>
      <c r="H3" s="22" t="s">
        <v>8</v>
      </c>
      <c r="I3" s="22" t="s">
        <v>30</v>
      </c>
      <c r="J3" s="27"/>
      <c r="K3" s="27"/>
      <c r="L3" s="27"/>
    </row>
    <row r="4" spans="1:14" s="2" customFormat="1" ht="20.100000000000001" customHeight="1" x14ac:dyDescent="0.25">
      <c r="A4"/>
      <c r="B4" s="10" t="s">
        <v>26</v>
      </c>
      <c r="C4" s="6" t="s">
        <v>7</v>
      </c>
      <c r="D4" s="5"/>
      <c r="F4" s="29"/>
      <c r="G4" s="29"/>
      <c r="H4" s="29"/>
      <c r="I4" s="29"/>
      <c r="J4" s="29"/>
      <c r="K4" s="29"/>
      <c r="L4" s="29"/>
    </row>
    <row r="5" spans="1:14" s="2" customFormat="1" ht="20.100000000000001" customHeight="1" x14ac:dyDescent="0.25">
      <c r="A5"/>
      <c r="B5" s="10" t="s">
        <v>27</v>
      </c>
      <c r="C5" s="6" t="s">
        <v>7</v>
      </c>
      <c r="D5" s="44" t="s">
        <v>55</v>
      </c>
      <c r="E5" s="5"/>
      <c r="F5" s="29"/>
      <c r="G5" s="29"/>
      <c r="H5" s="29"/>
      <c r="I5" s="29"/>
      <c r="J5" s="29"/>
      <c r="K5" s="29"/>
      <c r="L5" s="29"/>
    </row>
    <row r="6" spans="1:14" s="2" customFormat="1" ht="20.100000000000001" customHeight="1" x14ac:dyDescent="0.25">
      <c r="A6"/>
      <c r="B6" s="10" t="s">
        <v>6</v>
      </c>
      <c r="C6" s="4" t="s">
        <v>8</v>
      </c>
      <c r="D6" s="5"/>
      <c r="E6" s="5"/>
      <c r="F6" s="29"/>
      <c r="G6" s="29"/>
      <c r="H6" s="29"/>
      <c r="I6" s="29"/>
      <c r="J6" s="29"/>
      <c r="K6" s="29"/>
      <c r="L6" s="29"/>
    </row>
    <row r="7" spans="1:14" s="2" customFormat="1" ht="20.100000000000001" customHeight="1" x14ac:dyDescent="0.25">
      <c r="A7"/>
      <c r="D7" s="5"/>
      <c r="E7" s="5"/>
      <c r="F7" s="29"/>
      <c r="G7" s="29"/>
      <c r="H7" s="29"/>
      <c r="I7" s="29"/>
      <c r="J7" s="29"/>
      <c r="K7" s="29"/>
      <c r="L7" s="29"/>
    </row>
    <row r="8" spans="1:14" s="2" customFormat="1" ht="20.100000000000001" customHeight="1" x14ac:dyDescent="0.25">
      <c r="A8"/>
      <c r="B8" s="21" t="s">
        <v>28</v>
      </c>
      <c r="C8" s="6" t="s">
        <v>29</v>
      </c>
      <c r="D8" s="5"/>
      <c r="E8" s="5"/>
      <c r="F8" s="29"/>
      <c r="G8" s="29"/>
      <c r="H8" s="29"/>
      <c r="I8" s="29"/>
      <c r="J8" s="29"/>
      <c r="K8" s="29"/>
      <c r="L8" s="29"/>
    </row>
    <row r="9" spans="1:14" s="2" customFormat="1" ht="20.100000000000001" customHeight="1" x14ac:dyDescent="0.25">
      <c r="A9"/>
      <c r="B9" s="21" t="s">
        <v>31</v>
      </c>
      <c r="C9" s="6" t="s">
        <v>8</v>
      </c>
      <c r="D9" s="5"/>
      <c r="E9" s="5"/>
      <c r="F9" s="29"/>
      <c r="G9" s="29"/>
      <c r="H9" s="29"/>
      <c r="I9" s="29"/>
      <c r="J9" s="29"/>
      <c r="K9" s="29"/>
      <c r="L9" s="29"/>
    </row>
    <row r="10" spans="1:14" s="2" customFormat="1" ht="20.100000000000001" customHeight="1" x14ac:dyDescent="0.25">
      <c r="A10"/>
      <c r="B10" s="5"/>
      <c r="C10" s="5"/>
      <c r="D10" s="5"/>
      <c r="E10" s="5"/>
      <c r="F10" s="30"/>
      <c r="G10" s="29"/>
      <c r="H10" s="29"/>
      <c r="I10" s="29"/>
      <c r="J10" s="29"/>
      <c r="K10" s="29"/>
      <c r="L10" s="29"/>
    </row>
    <row r="11" spans="1:14" s="2" customFormat="1" ht="20.100000000000001" customHeight="1" x14ac:dyDescent="0.3">
      <c r="A11"/>
      <c r="B11" s="26" t="s">
        <v>24</v>
      </c>
      <c r="C11" s="18"/>
      <c r="D11" s="5"/>
      <c r="E11" s="5"/>
      <c r="F11" s="5"/>
    </row>
    <row r="12" spans="1:14" ht="16.5" customHeight="1" x14ac:dyDescent="0.25">
      <c r="B12" s="10" t="s">
        <v>21</v>
      </c>
      <c r="C12" s="19">
        <v>300</v>
      </c>
      <c r="D12" s="9" t="s">
        <v>22</v>
      </c>
      <c r="E12" s="2"/>
    </row>
    <row r="13" spans="1:14" s="2" customFormat="1" ht="20.100000000000001" customHeight="1" x14ac:dyDescent="0.25">
      <c r="A13"/>
      <c r="B13" s="10" t="s">
        <v>19</v>
      </c>
      <c r="C13" s="6">
        <v>10</v>
      </c>
      <c r="D13" s="9" t="s">
        <v>10</v>
      </c>
    </row>
    <row r="14" spans="1:14" s="2" customFormat="1" ht="20.100000000000001" customHeight="1" x14ac:dyDescent="0.25">
      <c r="A14"/>
      <c r="B14" s="10" t="s">
        <v>36</v>
      </c>
      <c r="C14" s="6">
        <v>24</v>
      </c>
      <c r="D14" s="44" t="s">
        <v>53</v>
      </c>
    </row>
    <row r="15" spans="1:14" s="2" customFormat="1" ht="20.100000000000001" customHeight="1" x14ac:dyDescent="0.25">
      <c r="A15"/>
      <c r="B15" s="10" t="s">
        <v>34</v>
      </c>
      <c r="C15" s="13"/>
      <c r="D15" s="44" t="s">
        <v>54</v>
      </c>
    </row>
    <row r="16" spans="1:14" s="2" customFormat="1" ht="20.100000000000001" customHeight="1" x14ac:dyDescent="0.25">
      <c r="A16"/>
      <c r="B16" s="10" t="s">
        <v>35</v>
      </c>
      <c r="C16" s="13">
        <v>12</v>
      </c>
      <c r="D16" s="44" t="s">
        <v>54</v>
      </c>
    </row>
    <row r="17" spans="1:5" s="2" customFormat="1" ht="20.100000000000001" customHeight="1" x14ac:dyDescent="0.25">
      <c r="A17"/>
      <c r="B17" s="10" t="s">
        <v>32</v>
      </c>
      <c r="C17" s="31">
        <v>0.9</v>
      </c>
      <c r="D17" s="44" t="s">
        <v>56</v>
      </c>
    </row>
    <row r="18" spans="1:5" s="2" customFormat="1" ht="20.100000000000001" customHeight="1" x14ac:dyDescent="0.25">
      <c r="A18"/>
      <c r="B18" s="10" t="s">
        <v>20</v>
      </c>
      <c r="C18" s="13">
        <v>1000</v>
      </c>
      <c r="D18" s="9"/>
    </row>
    <row r="19" spans="1:5" s="2" customFormat="1" ht="20.100000000000001" customHeight="1" x14ac:dyDescent="0.25">
      <c r="A19"/>
      <c r="B19" s="11" t="s">
        <v>12</v>
      </c>
      <c r="C19" s="13">
        <v>70</v>
      </c>
      <c r="D19" s="9" t="s">
        <v>41</v>
      </c>
    </row>
    <row r="20" spans="1:5" s="2" customFormat="1" ht="20.100000000000001" customHeight="1" x14ac:dyDescent="0.25">
      <c r="A20"/>
      <c r="B20" s="11" t="s">
        <v>13</v>
      </c>
      <c r="C20" s="13">
        <v>70</v>
      </c>
      <c r="D20" s="9"/>
    </row>
    <row r="21" spans="1:5" s="2" customFormat="1" ht="20.100000000000001" customHeight="1" x14ac:dyDescent="0.25">
      <c r="A21"/>
      <c r="B21" s="11" t="s">
        <v>43</v>
      </c>
      <c r="C21" s="13">
        <v>23</v>
      </c>
      <c r="D21" s="9" t="s">
        <v>44</v>
      </c>
    </row>
    <row r="22" spans="1:5" s="2" customFormat="1" ht="20.100000000000001" customHeight="1" x14ac:dyDescent="0.25">
      <c r="A22"/>
      <c r="B22" s="5"/>
      <c r="C22" s="5"/>
      <c r="D22" s="5"/>
      <c r="E22" s="5"/>
    </row>
    <row r="23" spans="1:5" s="2" customFormat="1" ht="20.100000000000001" customHeight="1" x14ac:dyDescent="0.3">
      <c r="A23"/>
      <c r="B23" s="26" t="s">
        <v>25</v>
      </c>
      <c r="C23" s="18"/>
      <c r="D23" s="5"/>
      <c r="E23" s="5"/>
    </row>
    <row r="24" spans="1:5" s="2" customFormat="1" ht="20.100000000000001" customHeight="1" x14ac:dyDescent="0.25">
      <c r="A24" s="33"/>
      <c r="B24" s="11" t="s">
        <v>40</v>
      </c>
      <c r="C24" s="17">
        <f>(0.0297*(($C$19-32)*(5/9)+273.15)*(($C$30*0.00508)^(1/3))/(($C$28*0.3048)^(2/3)))*(9/5)+32</f>
        <v>57.682450864802711</v>
      </c>
      <c r="D24" s="9" t="s">
        <v>38</v>
      </c>
      <c r="E24" s="5"/>
    </row>
    <row r="25" spans="1:5" s="2" customFormat="1" ht="45" x14ac:dyDescent="0.25">
      <c r="A25" s="33"/>
      <c r="B25" s="11" t="s">
        <v>14</v>
      </c>
      <c r="C25" s="17" t="str">
        <f>IF(C19-C20&gt;C24,"Yes","No")</f>
        <v>No</v>
      </c>
      <c r="D25" s="32" t="s">
        <v>39</v>
      </c>
      <c r="E25" s="5"/>
    </row>
    <row r="26" spans="1:5" s="2" customFormat="1" ht="20.100000000000001" customHeight="1" x14ac:dyDescent="0.25">
      <c r="A26" s="33"/>
      <c r="B26" s="11" t="s">
        <v>9</v>
      </c>
      <c r="C26" s="17">
        <f>IF(AND($C$4="Yes",$C$25="Yes"),1,IF($C$4="Yes",0,1))</f>
        <v>0</v>
      </c>
      <c r="D26" s="5"/>
      <c r="E26" s="5"/>
    </row>
    <row r="27" spans="1:5" s="2" customFormat="1" ht="20.100000000000001" customHeight="1" x14ac:dyDescent="0.25">
      <c r="A27" s="33"/>
      <c r="B27" s="10" t="s">
        <v>5</v>
      </c>
      <c r="C27" s="8">
        <f>$C$12/IF($C$6="yes",2,1)/IF($C$5="yes",1.7,1)</f>
        <v>176.47058823529412</v>
      </c>
      <c r="D27" s="5"/>
      <c r="E27" s="5"/>
    </row>
    <row r="28" spans="1:5" s="2" customFormat="1" ht="20.100000000000001" customHeight="1" x14ac:dyDescent="0.25">
      <c r="A28" s="33"/>
      <c r="B28" s="10" t="s">
        <v>33</v>
      </c>
      <c r="C28" s="8">
        <f>IF($C$8="Round",$C$14*IF($C$9="Yes",$C$17,1)/12,IF($C$8="Rectangular",($C$15*$C$16*4*IF($C$9="Yes",$C$17,1)/3.14/12/12)^0.5,"Error"))</f>
        <v>2</v>
      </c>
      <c r="D28" s="5"/>
      <c r="E28" s="5"/>
    </row>
    <row r="29" spans="1:5" s="2" customFormat="1" ht="20.100000000000001" customHeight="1" x14ac:dyDescent="0.25">
      <c r="A29" s="33"/>
      <c r="B29" s="10" t="s">
        <v>15</v>
      </c>
      <c r="C29" s="8">
        <f>IF(AND(C4="Yes",C25="Yes"),C28*10,C28)</f>
        <v>2</v>
      </c>
      <c r="D29" s="5"/>
      <c r="E29" s="5"/>
    </row>
    <row r="30" spans="1:5" s="2" customFormat="1" ht="20.100000000000001" customHeight="1" x14ac:dyDescent="0.25">
      <c r="A30" s="33"/>
      <c r="B30" s="10" t="s">
        <v>3</v>
      </c>
      <c r="C30" s="8">
        <f>C18/(PI()*C28^2/4)</f>
        <v>318.3098861837907</v>
      </c>
      <c r="D30" s="5"/>
      <c r="E30" s="5"/>
    </row>
    <row r="31" spans="1:5" s="2" customFormat="1" ht="20.100000000000001" customHeight="1" x14ac:dyDescent="0.25">
      <c r="A31" s="33"/>
      <c r="B31" s="10" t="s">
        <v>37</v>
      </c>
      <c r="C31" s="8">
        <f>C18/(PI()*C29^2/4)</f>
        <v>318.3098861837907</v>
      </c>
      <c r="D31" s="5"/>
      <c r="E31" s="5"/>
    </row>
    <row r="32" spans="1:5" s="2" customFormat="1" ht="20.100000000000001" customHeight="1" x14ac:dyDescent="0.25">
      <c r="A32" s="33"/>
      <c r="B32" s="21" t="s">
        <v>11</v>
      </c>
      <c r="C32" s="14">
        <f>IF(MAX(Sheet1!G3:G90)&gt;0,MAX(Sheet1!G3:G90)^0.5,0)</f>
        <v>64.829178373750068</v>
      </c>
      <c r="D32" s="5"/>
      <c r="E32" s="5"/>
    </row>
    <row r="33" spans="1:5" s="2" customFormat="1" ht="20.100000000000001" customHeight="1" x14ac:dyDescent="0.25">
      <c r="A33"/>
      <c r="B33" s="5"/>
      <c r="C33" s="5"/>
      <c r="D33" s="5"/>
      <c r="E33" s="5"/>
    </row>
    <row r="34" spans="1:5" s="2" customFormat="1" ht="30" customHeight="1" x14ac:dyDescent="0.25">
      <c r="A34"/>
      <c r="B34" s="25" t="s">
        <v>23</v>
      </c>
      <c r="C34" s="12">
        <f>MAX(0,IF(C5="Yes",C32-(C29*1.75),C32))</f>
        <v>61.329178373750068</v>
      </c>
      <c r="D34" s="5"/>
      <c r="E34" s="5"/>
    </row>
    <row r="35" spans="1:5" s="2" customFormat="1" ht="20.100000000000001" customHeight="1" x14ac:dyDescent="0.25">
      <c r="A35"/>
      <c r="B35" s="3"/>
      <c r="C35"/>
      <c r="D35" s="5"/>
      <c r="E35" s="5"/>
    </row>
    <row r="36" spans="1:5" s="2" customFormat="1" ht="20.100000000000001" customHeight="1" x14ac:dyDescent="0.25">
      <c r="A36"/>
      <c r="D36"/>
      <c r="E36"/>
    </row>
    <row r="37" spans="1:5" ht="20.100000000000001" customHeight="1" x14ac:dyDescent="0.25"/>
    <row r="38" spans="1:5" ht="20.100000000000001" customHeight="1" x14ac:dyDescent="0.25"/>
    <row r="39" spans="1:5" ht="20.100000000000001" customHeight="1" x14ac:dyDescent="0.25"/>
    <row r="40" spans="1:5" ht="20.100000000000001" customHeight="1" x14ac:dyDescent="0.25"/>
    <row r="41" spans="1:5" ht="20.100000000000001" customHeight="1" x14ac:dyDescent="0.25"/>
    <row r="42" spans="1:5" ht="20.100000000000001" customHeight="1" x14ac:dyDescent="0.25"/>
    <row r="43" spans="1:5" ht="20.100000000000001" customHeight="1" x14ac:dyDescent="0.25"/>
    <row r="44" spans="1:5" ht="15.4" customHeight="1" x14ac:dyDescent="0.25"/>
    <row r="45" spans="1:5" ht="15" customHeight="1" x14ac:dyDescent="0.25"/>
    <row r="46" spans="1:5" ht="13.9" customHeight="1" x14ac:dyDescent="0.25"/>
    <row r="47" spans="1:5" ht="13.15" customHeight="1" x14ac:dyDescent="0.25"/>
  </sheetData>
  <conditionalFormatting sqref="B5:C5">
    <cfRule type="expression" dxfId="3" priority="4">
      <formula>$C$4="No"</formula>
    </cfRule>
  </conditionalFormatting>
  <conditionalFormatting sqref="B14:C14">
    <cfRule type="expression" dxfId="2" priority="2">
      <formula>$C$8="Rectangular"</formula>
    </cfRule>
  </conditionalFormatting>
  <conditionalFormatting sqref="B15:C16">
    <cfRule type="expression" dxfId="1" priority="3">
      <formula>$C$8="Round"</formula>
    </cfRule>
  </conditionalFormatting>
  <conditionalFormatting sqref="B17:C17">
    <cfRule type="expression" dxfId="0" priority="1">
      <formula>$C$9="No"</formula>
    </cfRule>
  </conditionalFormatting>
  <dataValidations count="4">
    <dataValidation type="decimal" operator="greaterThan" allowBlank="1" showInputMessage="1" showErrorMessage="1" sqref="C12 C14:C16 C18:C21" xr:uid="{00000000-0002-0000-0000-000000000000}">
      <formula1>0</formula1>
    </dataValidation>
    <dataValidation type="list" allowBlank="1" showInputMessage="1" showErrorMessage="1" sqref="C9 C4:C6" xr:uid="{00000000-0002-0000-0000-000001000000}">
      <formula1>$H$2:$H$3</formula1>
    </dataValidation>
    <dataValidation type="list" allowBlank="1" showInputMessage="1" showErrorMessage="1" sqref="C8" xr:uid="{00000000-0002-0000-0000-000002000000}">
      <formula1>$I$2:$I$3</formula1>
    </dataValidation>
    <dataValidation type="decimal" allowBlank="1" showInputMessage="1" showErrorMessage="1" sqref="C17" xr:uid="{00000000-0002-0000-0000-000003000000}">
      <formula1>0</formula1>
      <formula2>1</formula2>
    </dataValidation>
  </dataValidations>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P90"/>
  <sheetViews>
    <sheetView zoomScale="85" zoomScaleNormal="85" workbookViewId="0">
      <selection activeCell="N25" sqref="N25"/>
    </sheetView>
  </sheetViews>
  <sheetFormatPr defaultRowHeight="15" x14ac:dyDescent="0.25"/>
  <cols>
    <col min="1" max="1" width="9.5703125" customWidth="1"/>
    <col min="2" max="2" width="10.85546875" bestFit="1" customWidth="1"/>
    <col min="3" max="4" width="10.85546875" customWidth="1"/>
    <col min="6" max="6" width="11.140625" bestFit="1" customWidth="1"/>
    <col min="7" max="7" width="11.85546875" bestFit="1" customWidth="1"/>
    <col min="16" max="16" width="15" bestFit="1" customWidth="1"/>
  </cols>
  <sheetData>
    <row r="2" spans="1:16" ht="60" x14ac:dyDescent="0.25">
      <c r="A2" s="23" t="s">
        <v>18</v>
      </c>
      <c r="B2" s="23" t="s">
        <v>17</v>
      </c>
      <c r="C2" s="23" t="s">
        <v>42</v>
      </c>
      <c r="D2" s="23" t="s">
        <v>4</v>
      </c>
      <c r="E2" t="s">
        <v>2</v>
      </c>
      <c r="F2" t="s">
        <v>1</v>
      </c>
      <c r="G2" t="s">
        <v>0</v>
      </c>
      <c r="P2" s="24"/>
    </row>
    <row r="3" spans="1:16" x14ac:dyDescent="0.25">
      <c r="A3">
        <v>1.5</v>
      </c>
      <c r="B3" s="7">
        <f>IF(AND('I-P'!$C$25="Yes",'I-P'!$C$4="Yes"),A3*3.28084*60,IF('I-P'!$C$5="Yes",'I-P'!$C$31,IF('I-P'!$C$4="Yes",295,A3*3.28084*60)))</f>
        <v>318.3098861837907</v>
      </c>
      <c r="C3" s="20">
        <f>B3*60/5280</f>
        <v>3.6171577975430762</v>
      </c>
      <c r="D3" s="20">
        <f>(1+(1180800*('I-P'!$C$19-'I-P'!$C$20)*('I-P'!$C$19+459.67)/('I-P'!$C$20+459.67)^2/B3/'I-P'!$C$31))^0.5</f>
        <v>1</v>
      </c>
      <c r="E3" s="8">
        <f>13.6*'I-P'!$C$27*'I-P'!$C$18/B3</f>
        <v>7539.8223686155034</v>
      </c>
      <c r="F3" s="15">
        <f>33.37*'I-P'!$C$13*'I-P'!$C$13+254.9*'I-P'!$C$26*Sheet1!D3*'I-P'!$C$13*'I-P'!$C$18/'I-P'!$C$29/B3+486.9*'I-P'!$C$26*(Sheet1!D3*'I-P'!$C$18/'I-P'!$C$29/B3)^2</f>
        <v>3337</v>
      </c>
      <c r="G3" s="16">
        <f>IF('I-P'!$C$21&lt;=C3,0,E3-F3)</f>
        <v>4202.8223686155034</v>
      </c>
    </row>
    <row r="4" spans="1:16" x14ac:dyDescent="0.25">
      <c r="A4">
        <v>1.6</v>
      </c>
      <c r="B4" s="7">
        <f>IF(AND('I-P'!$C$25="Yes",'I-P'!$C$4="Yes"),A4*3.28084*60,IF('I-P'!$C$5="Yes",'I-P'!$C$31,IF('I-P'!$C$4="Yes",295,A4*3.28084*60)))</f>
        <v>318.3098861837907</v>
      </c>
      <c r="C4" s="20">
        <f t="shared" ref="C4:C69" si="0">B4*60/5280</f>
        <v>3.6171577975430762</v>
      </c>
      <c r="D4" s="20">
        <f>(1+(1180800*('I-P'!$C$19-'I-P'!$C$20)*('I-P'!$C$19+459.67)/('I-P'!$C$20+459.67)^2/B4/'I-P'!$C$31))^0.5</f>
        <v>1</v>
      </c>
      <c r="E4" s="8">
        <f>13.6*'I-P'!$C$27*'I-P'!$C$18/B4</f>
        <v>7539.8223686155034</v>
      </c>
      <c r="F4" s="15">
        <f>33.37*'I-P'!$C$13*'I-P'!$C$13+254.9*'I-P'!$C$26*Sheet1!D4*'I-P'!$C$13*'I-P'!$C$18/'I-P'!$C$29/B4+486.9*'I-P'!$C$26*(Sheet1!D4*'I-P'!$C$18/'I-P'!$C$29/B4)^2</f>
        <v>3337</v>
      </c>
      <c r="G4" s="16">
        <f>IF('I-P'!$C$21&lt;=C4,0,E4-F4)</f>
        <v>4202.8223686155034</v>
      </c>
    </row>
    <row r="5" spans="1:16" x14ac:dyDescent="0.25">
      <c r="A5">
        <v>1.7</v>
      </c>
      <c r="B5" s="7">
        <f>IF(AND('I-P'!$C$25="Yes",'I-P'!$C$4="Yes"),A5*3.28084*60,IF('I-P'!$C$5="Yes",'I-P'!$C$31,IF('I-P'!$C$4="Yes",295,A5*3.28084*60)))</f>
        <v>318.3098861837907</v>
      </c>
      <c r="C5" s="20">
        <f t="shared" si="0"/>
        <v>3.6171577975430762</v>
      </c>
      <c r="D5" s="20">
        <f>(1+(1180800*('I-P'!$C$19-'I-P'!$C$20)*('I-P'!$C$19+459.67)/('I-P'!$C$20+459.67)^2/B5/'I-P'!$C$31))^0.5</f>
        <v>1</v>
      </c>
      <c r="E5" s="8">
        <f>13.6*'I-P'!$C$27*'I-P'!$C$18/B5</f>
        <v>7539.8223686155034</v>
      </c>
      <c r="F5" s="15">
        <f>33.37*'I-P'!$C$13*'I-P'!$C$13+254.9*'I-P'!$C$26*Sheet1!D5*'I-P'!$C$13*'I-P'!$C$18/'I-P'!$C$29/B5+486.9*'I-P'!$C$26*(Sheet1!D5*'I-P'!$C$18/'I-P'!$C$29/B5)^2</f>
        <v>3337</v>
      </c>
      <c r="G5" s="16">
        <f>IF('I-P'!$C$21&lt;=C5,0,E5-F5)</f>
        <v>4202.8223686155034</v>
      </c>
    </row>
    <row r="6" spans="1:16" x14ac:dyDescent="0.25">
      <c r="A6">
        <v>1.8</v>
      </c>
      <c r="B6" s="7">
        <f>IF(AND('I-P'!$C$25="Yes",'I-P'!$C$4="Yes"),A6*3.28084*60,IF('I-P'!$C$5="Yes",'I-P'!$C$31,IF('I-P'!$C$4="Yes",295,A6*3.28084*60)))</f>
        <v>318.3098861837907</v>
      </c>
      <c r="C6" s="20">
        <f t="shared" si="0"/>
        <v>3.6171577975430762</v>
      </c>
      <c r="D6" s="20">
        <f>(1+(1180800*('I-P'!$C$19-'I-P'!$C$20)*('I-P'!$C$19+459.67)/('I-P'!$C$20+459.67)^2/B6/'I-P'!$C$31))^0.5</f>
        <v>1</v>
      </c>
      <c r="E6" s="8">
        <f>13.6*'I-P'!$C$27*'I-P'!$C$18/B6</f>
        <v>7539.8223686155034</v>
      </c>
      <c r="F6" s="15">
        <f>33.37*'I-P'!$C$13*'I-P'!$C$13+254.9*'I-P'!$C$26*Sheet1!D6*'I-P'!$C$13*'I-P'!$C$18/'I-P'!$C$29/B6+486.9*'I-P'!$C$26*(Sheet1!D6*'I-P'!$C$18/'I-P'!$C$29/B6)^2</f>
        <v>3337</v>
      </c>
      <c r="G6" s="16">
        <f>IF('I-P'!$C$21&lt;=C6,0,E6-F6)</f>
        <v>4202.8223686155034</v>
      </c>
    </row>
    <row r="7" spans="1:16" x14ac:dyDescent="0.25">
      <c r="A7">
        <v>1.9</v>
      </c>
      <c r="B7" s="7">
        <f>IF(AND('I-P'!$C$25="Yes",'I-P'!$C$4="Yes"),A7*3.28084*60,IF('I-P'!$C$5="Yes",'I-P'!$C$31,IF('I-P'!$C$4="Yes",295,A7*3.28084*60)))</f>
        <v>318.3098861837907</v>
      </c>
      <c r="C7" s="20">
        <f t="shared" si="0"/>
        <v>3.6171577975430762</v>
      </c>
      <c r="D7" s="20">
        <f>(1+(1180800*('I-P'!$C$19-'I-P'!$C$20)*('I-P'!$C$19+459.67)/('I-P'!$C$20+459.67)^2/B7/'I-P'!$C$31))^0.5</f>
        <v>1</v>
      </c>
      <c r="E7" s="8">
        <f>13.6*'I-P'!$C$27*'I-P'!$C$18/B7</f>
        <v>7539.8223686155034</v>
      </c>
      <c r="F7" s="15">
        <f>33.37*'I-P'!$C$13*'I-P'!$C$13+254.9*'I-P'!$C$26*Sheet1!D7*'I-P'!$C$13*'I-P'!$C$18/'I-P'!$C$29/B7+486.9*'I-P'!$C$26*(Sheet1!D7*'I-P'!$C$18/'I-P'!$C$29/B7)^2</f>
        <v>3337</v>
      </c>
      <c r="G7" s="16">
        <f>IF('I-P'!$C$21&lt;=C7,0,E7-F7)</f>
        <v>4202.8223686155034</v>
      </c>
    </row>
    <row r="8" spans="1:16" x14ac:dyDescent="0.25">
      <c r="A8">
        <v>2</v>
      </c>
      <c r="B8" s="7">
        <f>IF(AND('I-P'!$C$25="Yes",'I-P'!$C$4="Yes"),A8*3.28084*60,IF('I-P'!$C$5="Yes",'I-P'!$C$31,IF('I-P'!$C$4="Yes",295,A8*3.28084*60)))</f>
        <v>318.3098861837907</v>
      </c>
      <c r="C8" s="20">
        <f t="shared" si="0"/>
        <v>3.6171577975430762</v>
      </c>
      <c r="D8" s="20">
        <f>(1+(1180800*('I-P'!$C$19-'I-P'!$C$20)*('I-P'!$C$19+459.67)/('I-P'!$C$20+459.67)^2/B8/'I-P'!$C$31))^0.5</f>
        <v>1</v>
      </c>
      <c r="E8" s="8">
        <f>13.6*'I-P'!$C$27*'I-P'!$C$18/B8</f>
        <v>7539.8223686155034</v>
      </c>
      <c r="F8" s="15">
        <f>33.37*'I-P'!$C$13*'I-P'!$C$13+254.9*'I-P'!$C$26*Sheet1!D8*'I-P'!$C$13*'I-P'!$C$18/'I-P'!$C$29/B8+486.9*'I-P'!$C$26*(Sheet1!D8*'I-P'!$C$18/'I-P'!$C$29/B8)^2</f>
        <v>3337</v>
      </c>
      <c r="G8" s="16">
        <f>IF('I-P'!$C$21&lt;=C8,0,E8-F8)</f>
        <v>4202.8223686155034</v>
      </c>
    </row>
    <row r="9" spans="1:16" x14ac:dyDescent="0.25">
      <c r="A9">
        <v>2.1</v>
      </c>
      <c r="B9" s="7">
        <f>IF(AND('I-P'!$C$25="Yes",'I-P'!$C$4="Yes"),A9*3.28084*60,IF('I-P'!$C$5="Yes",'I-P'!$C$31,IF('I-P'!$C$4="Yes",295,A9*3.28084*60)))</f>
        <v>318.3098861837907</v>
      </c>
      <c r="C9" s="20">
        <f t="shared" si="0"/>
        <v>3.6171577975430762</v>
      </c>
      <c r="D9" s="20">
        <f>(1+(1180800*('I-P'!$C$19-'I-P'!$C$20)*('I-P'!$C$19+459.67)/('I-P'!$C$20+459.67)^2/B9/'I-P'!$C$31))^0.5</f>
        <v>1</v>
      </c>
      <c r="E9" s="8">
        <f>13.6*'I-P'!$C$27*'I-P'!$C$18/B9</f>
        <v>7539.8223686155034</v>
      </c>
      <c r="F9" s="15">
        <f>33.37*'I-P'!$C$13*'I-P'!$C$13+254.9*'I-P'!$C$26*Sheet1!D9*'I-P'!$C$13*'I-P'!$C$18/'I-P'!$C$29/B9+486.9*'I-P'!$C$26*(Sheet1!D9*'I-P'!$C$18/'I-P'!$C$29/B9)^2</f>
        <v>3337</v>
      </c>
      <c r="G9" s="16">
        <f>IF('I-P'!$C$21&lt;=C9,0,E9-F9)</f>
        <v>4202.8223686155034</v>
      </c>
    </row>
    <row r="10" spans="1:16" x14ac:dyDescent="0.25">
      <c r="A10">
        <v>2.2000000000000002</v>
      </c>
      <c r="B10" s="7">
        <f>IF(AND('I-P'!$C$25="Yes",'I-P'!$C$4="Yes"),A10*3.28084*60,IF('I-P'!$C$5="Yes",'I-P'!$C$31,IF('I-P'!$C$4="Yes",295,A10*3.28084*60)))</f>
        <v>318.3098861837907</v>
      </c>
      <c r="C10" s="20">
        <f t="shared" si="0"/>
        <v>3.6171577975430762</v>
      </c>
      <c r="D10" s="20">
        <f>(1+(1180800*('I-P'!$C$19-'I-P'!$C$20)*('I-P'!$C$19+459.67)/('I-P'!$C$20+459.67)^2/B10/'I-P'!$C$31))^0.5</f>
        <v>1</v>
      </c>
      <c r="E10" s="8">
        <f>13.6*'I-P'!$C$27*'I-P'!$C$18/B10</f>
        <v>7539.8223686155034</v>
      </c>
      <c r="F10" s="15">
        <f>33.37*'I-P'!$C$13*'I-P'!$C$13+254.9*'I-P'!$C$26*Sheet1!D10*'I-P'!$C$13*'I-P'!$C$18/'I-P'!$C$29/B10+486.9*'I-P'!$C$26*(Sheet1!D10*'I-P'!$C$18/'I-P'!$C$29/B10)^2</f>
        <v>3337</v>
      </c>
      <c r="G10" s="16">
        <f>IF('I-P'!$C$21&lt;=C10,0,E10-F10)</f>
        <v>4202.8223686155034</v>
      </c>
    </row>
    <row r="11" spans="1:16" x14ac:dyDescent="0.25">
      <c r="A11">
        <v>2.2999999999999998</v>
      </c>
      <c r="B11" s="7">
        <f>IF(AND('I-P'!$C$25="Yes",'I-P'!$C$4="Yes"),A11*3.28084*60,IF('I-P'!$C$5="Yes",'I-P'!$C$31,IF('I-P'!$C$4="Yes",295,A11*3.28084*60)))</f>
        <v>318.3098861837907</v>
      </c>
      <c r="C11" s="20">
        <f t="shared" si="0"/>
        <v>3.6171577975430762</v>
      </c>
      <c r="D11" s="20">
        <f>(1+(1180800*('I-P'!$C$19-'I-P'!$C$20)*('I-P'!$C$19+459.67)/('I-P'!$C$20+459.67)^2/B11/'I-P'!$C$31))^0.5</f>
        <v>1</v>
      </c>
      <c r="E11" s="8">
        <f>13.6*'I-P'!$C$27*'I-P'!$C$18/B11</f>
        <v>7539.8223686155034</v>
      </c>
      <c r="F11" s="15">
        <f>33.37*'I-P'!$C$13*'I-P'!$C$13+254.9*'I-P'!$C$26*Sheet1!D11*'I-P'!$C$13*'I-P'!$C$18/'I-P'!$C$29/B11+486.9*'I-P'!$C$26*(Sheet1!D11*'I-P'!$C$18/'I-P'!$C$29/B11)^2</f>
        <v>3337</v>
      </c>
      <c r="G11" s="16">
        <f>IF('I-P'!$C$21&lt;=C11,0,E11-F11)</f>
        <v>4202.8223686155034</v>
      </c>
    </row>
    <row r="12" spans="1:16" x14ac:dyDescent="0.25">
      <c r="A12">
        <v>2.4</v>
      </c>
      <c r="B12" s="7">
        <f>IF(AND('I-P'!$C$25="Yes",'I-P'!$C$4="Yes"),A12*3.28084*60,IF('I-P'!$C$5="Yes",'I-P'!$C$31,IF('I-P'!$C$4="Yes",295,A12*3.28084*60)))</f>
        <v>318.3098861837907</v>
      </c>
      <c r="C12" s="20">
        <f t="shared" si="0"/>
        <v>3.6171577975430762</v>
      </c>
      <c r="D12" s="20">
        <f>(1+(1180800*('I-P'!$C$19-'I-P'!$C$20)*('I-P'!$C$19+459.67)/('I-P'!$C$20+459.67)^2/B12/'I-P'!$C$31))^0.5</f>
        <v>1</v>
      </c>
      <c r="E12" s="8">
        <f>13.6*'I-P'!$C$27*'I-P'!$C$18/B12</f>
        <v>7539.8223686155034</v>
      </c>
      <c r="F12" s="15">
        <f>33.37*'I-P'!$C$13*'I-P'!$C$13+254.9*'I-P'!$C$26*Sheet1!D12*'I-P'!$C$13*'I-P'!$C$18/'I-P'!$C$29/B12+486.9*'I-P'!$C$26*(Sheet1!D12*'I-P'!$C$18/'I-P'!$C$29/B12)^2</f>
        <v>3337</v>
      </c>
      <c r="G12" s="16">
        <f>IF('I-P'!$C$21&lt;=C12,0,E12-F12)</f>
        <v>4202.8223686155034</v>
      </c>
    </row>
    <row r="13" spans="1:16" x14ac:dyDescent="0.25">
      <c r="A13">
        <v>2.5</v>
      </c>
      <c r="B13" s="7">
        <f>IF(AND('I-P'!$C$25="Yes",'I-P'!$C$4="Yes"),A13*3.28084*60,IF('I-P'!$C$5="Yes",'I-P'!$C$31,IF('I-P'!$C$4="Yes",295,A13*3.28084*60)))</f>
        <v>318.3098861837907</v>
      </c>
      <c r="C13" s="20">
        <f t="shared" si="0"/>
        <v>3.6171577975430762</v>
      </c>
      <c r="D13" s="20">
        <f>(1+(1180800*('I-P'!$C$19-'I-P'!$C$20)*('I-P'!$C$19+459.67)/('I-P'!$C$20+459.67)^2/B13/'I-P'!$C$31))^0.5</f>
        <v>1</v>
      </c>
      <c r="E13" s="8">
        <f>13.6*'I-P'!$C$27*'I-P'!$C$18/B13</f>
        <v>7539.8223686155034</v>
      </c>
      <c r="F13" s="15">
        <f>33.37*'I-P'!$C$13*'I-P'!$C$13+254.9*'I-P'!$C$26*Sheet1!D13*'I-P'!$C$13*'I-P'!$C$18/'I-P'!$C$29/B13+486.9*'I-P'!$C$26*(Sheet1!D13*'I-P'!$C$18/'I-P'!$C$29/B13)^2</f>
        <v>3337</v>
      </c>
      <c r="G13" s="16">
        <f>IF('I-P'!$C$21&lt;=C13,0,E13-F13)</f>
        <v>4202.8223686155034</v>
      </c>
    </row>
    <row r="14" spans="1:16" x14ac:dyDescent="0.25">
      <c r="A14">
        <v>2.6</v>
      </c>
      <c r="B14" s="7">
        <f>IF(AND('I-P'!$C$25="Yes",'I-P'!$C$4="Yes"),A14*3.28084*60,IF('I-P'!$C$5="Yes",'I-P'!$C$31,IF('I-P'!$C$4="Yes",295,A14*3.28084*60)))</f>
        <v>318.3098861837907</v>
      </c>
      <c r="C14" s="20">
        <f t="shared" si="0"/>
        <v>3.6171577975430762</v>
      </c>
      <c r="D14" s="20">
        <f>(1+(1180800*('I-P'!$C$19-'I-P'!$C$20)*('I-P'!$C$19+459.67)/('I-P'!$C$20+459.67)^2/B14/'I-P'!$C$31))^0.5</f>
        <v>1</v>
      </c>
      <c r="E14" s="8">
        <f>13.6*'I-P'!$C$27*'I-P'!$C$18/B14</f>
        <v>7539.8223686155034</v>
      </c>
      <c r="F14" s="15">
        <f>33.37*'I-P'!$C$13*'I-P'!$C$13+254.9*'I-P'!$C$26*Sheet1!D14*'I-P'!$C$13*'I-P'!$C$18/'I-P'!$C$29/B14+486.9*'I-P'!$C$26*(Sheet1!D14*'I-P'!$C$18/'I-P'!$C$29/B14)^2</f>
        <v>3337</v>
      </c>
      <c r="G14" s="16">
        <f>IF('I-P'!$C$21&lt;=C14,0,E14-F14)</f>
        <v>4202.8223686155034</v>
      </c>
    </row>
    <row r="15" spans="1:16" x14ac:dyDescent="0.25">
      <c r="A15">
        <v>2.7</v>
      </c>
      <c r="B15" s="7">
        <f>IF(AND('I-P'!$C$25="Yes",'I-P'!$C$4="Yes"),A15*3.28084*60,IF('I-P'!$C$5="Yes",'I-P'!$C$31,IF('I-P'!$C$4="Yes",295,A15*3.28084*60)))</f>
        <v>318.3098861837907</v>
      </c>
      <c r="C15" s="20">
        <f t="shared" si="0"/>
        <v>3.6171577975430762</v>
      </c>
      <c r="D15" s="20">
        <f>(1+(1180800*('I-P'!$C$19-'I-P'!$C$20)*('I-P'!$C$19+459.67)/('I-P'!$C$20+459.67)^2/B15/'I-P'!$C$31))^0.5</f>
        <v>1</v>
      </c>
      <c r="E15" s="8">
        <f>13.6*'I-P'!$C$27*'I-P'!$C$18/B15</f>
        <v>7539.8223686155034</v>
      </c>
      <c r="F15" s="15">
        <f>33.37*'I-P'!$C$13*'I-P'!$C$13+254.9*'I-P'!$C$26*Sheet1!D15*'I-P'!$C$13*'I-P'!$C$18/'I-P'!$C$29/B15+486.9*'I-P'!$C$26*(Sheet1!D15*'I-P'!$C$18/'I-P'!$C$29/B15)^2</f>
        <v>3337</v>
      </c>
      <c r="G15" s="16">
        <f>IF('I-P'!$C$21&lt;=C15,0,E15-F15)</f>
        <v>4202.8223686155034</v>
      </c>
    </row>
    <row r="16" spans="1:16" x14ac:dyDescent="0.25">
      <c r="A16">
        <v>2.8</v>
      </c>
      <c r="B16" s="7">
        <f>IF(AND('I-P'!$C$25="Yes",'I-P'!$C$4="Yes"),A16*3.28084*60,IF('I-P'!$C$5="Yes",'I-P'!$C$31,IF('I-P'!$C$4="Yes",295,A16*3.28084*60)))</f>
        <v>318.3098861837907</v>
      </c>
      <c r="C16" s="20">
        <f t="shared" si="0"/>
        <v>3.6171577975430762</v>
      </c>
      <c r="D16" s="20">
        <f>(1+(1180800*('I-P'!$C$19-'I-P'!$C$20)*('I-P'!$C$19+459.67)/('I-P'!$C$20+459.67)^2/B16/'I-P'!$C$31))^0.5</f>
        <v>1</v>
      </c>
      <c r="E16" s="8">
        <f>13.6*'I-P'!$C$27*'I-P'!$C$18/B16</f>
        <v>7539.8223686155034</v>
      </c>
      <c r="F16" s="15">
        <f>33.37*'I-P'!$C$13*'I-P'!$C$13+254.9*'I-P'!$C$26*Sheet1!D16*'I-P'!$C$13*'I-P'!$C$18/'I-P'!$C$29/B16+486.9*'I-P'!$C$26*(Sheet1!D16*'I-P'!$C$18/'I-P'!$C$29/B16)^2</f>
        <v>3337</v>
      </c>
      <c r="G16" s="16">
        <f>IF('I-P'!$C$21&lt;=C16,0,E16-F16)</f>
        <v>4202.8223686155034</v>
      </c>
    </row>
    <row r="17" spans="1:7" x14ac:dyDescent="0.25">
      <c r="A17">
        <v>2.9</v>
      </c>
      <c r="B17" s="7">
        <f>IF(AND('I-P'!$C$25="Yes",'I-P'!$C$4="Yes"),A17*3.28084*60,IF('I-P'!$C$5="Yes",'I-P'!$C$31,IF('I-P'!$C$4="Yes",295,A17*3.28084*60)))</f>
        <v>318.3098861837907</v>
      </c>
      <c r="C17" s="20">
        <f t="shared" si="0"/>
        <v>3.6171577975430762</v>
      </c>
      <c r="D17" s="20">
        <f>(1+(1180800*('I-P'!$C$19-'I-P'!$C$20)*('I-P'!$C$19+459.67)/('I-P'!$C$20+459.67)^2/B17/'I-P'!$C$31))^0.5</f>
        <v>1</v>
      </c>
      <c r="E17" s="8">
        <f>13.6*'I-P'!$C$27*'I-P'!$C$18/B17</f>
        <v>7539.8223686155034</v>
      </c>
      <c r="F17" s="15">
        <f>33.37*'I-P'!$C$13*'I-P'!$C$13+254.9*'I-P'!$C$26*Sheet1!D17*'I-P'!$C$13*'I-P'!$C$18/'I-P'!$C$29/B17+486.9*'I-P'!$C$26*(Sheet1!D17*'I-P'!$C$18/'I-P'!$C$29/B17)^2</f>
        <v>3337</v>
      </c>
      <c r="G17" s="16">
        <f>IF('I-P'!$C$21&lt;=C17,0,E17-F17)</f>
        <v>4202.8223686155034</v>
      </c>
    </row>
    <row r="18" spans="1:7" x14ac:dyDescent="0.25">
      <c r="A18">
        <v>3</v>
      </c>
      <c r="B18" s="7">
        <f>IF(AND('I-P'!$C$25="Yes",'I-P'!$C$4="Yes"),A18*3.28084*60,IF('I-P'!$C$5="Yes",'I-P'!$C$31,IF('I-P'!$C$4="Yes",295,A18*3.28084*60)))</f>
        <v>318.3098861837907</v>
      </c>
      <c r="C18" s="20">
        <f t="shared" si="0"/>
        <v>3.6171577975430762</v>
      </c>
      <c r="D18" s="20">
        <f>(1+(1180800*('I-P'!$C$19-'I-P'!$C$20)*('I-P'!$C$19+459.67)/('I-P'!$C$20+459.67)^2/B18/'I-P'!$C$31))^0.5</f>
        <v>1</v>
      </c>
      <c r="E18" s="8">
        <f>13.6*'I-P'!$C$27*'I-P'!$C$18/B18</f>
        <v>7539.8223686155034</v>
      </c>
      <c r="F18" s="15">
        <f>33.37*'I-P'!$C$13*'I-P'!$C$13+254.9*'I-P'!$C$26*Sheet1!D18*'I-P'!$C$13*'I-P'!$C$18/'I-P'!$C$29/B18+486.9*'I-P'!$C$26*(Sheet1!D18*'I-P'!$C$18/'I-P'!$C$29/B18)^2</f>
        <v>3337</v>
      </c>
      <c r="G18" s="16">
        <f>IF('I-P'!$C$21&lt;=C18,0,E18-F18)</f>
        <v>4202.8223686155034</v>
      </c>
    </row>
    <row r="19" spans="1:7" x14ac:dyDescent="0.25">
      <c r="A19">
        <v>3.1</v>
      </c>
      <c r="B19" s="7">
        <f>IF(AND('I-P'!$C$25="Yes",'I-P'!$C$4="Yes"),A19*3.28084*60,IF('I-P'!$C$5="Yes",'I-P'!$C$31,IF('I-P'!$C$4="Yes",295,A19*3.28084*60)))</f>
        <v>318.3098861837907</v>
      </c>
      <c r="C19" s="20">
        <f t="shared" si="0"/>
        <v>3.6171577975430762</v>
      </c>
      <c r="D19" s="20">
        <f>(1+(1180800*('I-P'!$C$19-'I-P'!$C$20)*('I-P'!$C$19+459.67)/('I-P'!$C$20+459.67)^2/B19/'I-P'!$C$31))^0.5</f>
        <v>1</v>
      </c>
      <c r="E19" s="8">
        <f>13.6*'I-P'!$C$27*'I-P'!$C$18/B19</f>
        <v>7539.8223686155034</v>
      </c>
      <c r="F19" s="15">
        <f>33.37*'I-P'!$C$13*'I-P'!$C$13+254.9*'I-P'!$C$26*Sheet1!D19*'I-P'!$C$13*'I-P'!$C$18/'I-P'!$C$29/B19+486.9*'I-P'!$C$26*(Sheet1!D19*'I-P'!$C$18/'I-P'!$C$29/B19)^2</f>
        <v>3337</v>
      </c>
      <c r="G19" s="16">
        <f>IF('I-P'!$C$21&lt;=C19,0,E19-F19)</f>
        <v>4202.8223686155034</v>
      </c>
    </row>
    <row r="20" spans="1:7" x14ac:dyDescent="0.25">
      <c r="A20">
        <v>3.2</v>
      </c>
      <c r="B20" s="7">
        <f>IF(AND('I-P'!$C$25="Yes",'I-P'!$C$4="Yes"),A20*3.28084*60,IF('I-P'!$C$5="Yes",'I-P'!$C$31,IF('I-P'!$C$4="Yes",295,A20*3.28084*60)))</f>
        <v>318.3098861837907</v>
      </c>
      <c r="C20" s="20">
        <f t="shared" si="0"/>
        <v>3.6171577975430762</v>
      </c>
      <c r="D20" s="20">
        <f>(1+(1180800*('I-P'!$C$19-'I-P'!$C$20)*('I-P'!$C$19+459.67)/('I-P'!$C$20+459.67)^2/B20/'I-P'!$C$31))^0.5</f>
        <v>1</v>
      </c>
      <c r="E20" s="8">
        <f>13.6*'I-P'!$C$27*'I-P'!$C$18/B20</f>
        <v>7539.8223686155034</v>
      </c>
      <c r="F20" s="15">
        <f>33.37*'I-P'!$C$13*'I-P'!$C$13+254.9*'I-P'!$C$26*Sheet1!D20*'I-P'!$C$13*'I-P'!$C$18/'I-P'!$C$29/B20+486.9*'I-P'!$C$26*(Sheet1!D20*'I-P'!$C$18/'I-P'!$C$29/B20)^2</f>
        <v>3337</v>
      </c>
      <c r="G20" s="16">
        <f>IF('I-P'!$C$21&lt;=C20,0,E20-F20)</f>
        <v>4202.8223686155034</v>
      </c>
    </row>
    <row r="21" spans="1:7" x14ac:dyDescent="0.25">
      <c r="A21">
        <v>3.3</v>
      </c>
      <c r="B21" s="7">
        <f>IF(AND('I-P'!$C$25="Yes",'I-P'!$C$4="Yes"),A21*3.28084*60,IF('I-P'!$C$5="Yes",'I-P'!$C$31,IF('I-P'!$C$4="Yes",295,A21*3.28084*60)))</f>
        <v>318.3098861837907</v>
      </c>
      <c r="C21" s="20">
        <f t="shared" si="0"/>
        <v>3.6171577975430762</v>
      </c>
      <c r="D21" s="20">
        <f>(1+(1180800*('I-P'!$C$19-'I-P'!$C$20)*('I-P'!$C$19+459.67)/('I-P'!$C$20+459.67)^2/B21/'I-P'!$C$31))^0.5</f>
        <v>1</v>
      </c>
      <c r="E21" s="8">
        <f>13.6*'I-P'!$C$27*'I-P'!$C$18/B21</f>
        <v>7539.8223686155034</v>
      </c>
      <c r="F21" s="15">
        <f>33.37*'I-P'!$C$13*'I-P'!$C$13+254.9*'I-P'!$C$26*Sheet1!D21*'I-P'!$C$13*'I-P'!$C$18/'I-P'!$C$29/B21+486.9*'I-P'!$C$26*(Sheet1!D21*'I-P'!$C$18/'I-P'!$C$29/B21)^2</f>
        <v>3337</v>
      </c>
      <c r="G21" s="16">
        <f>IF('I-P'!$C$21&lt;=C21,0,E21-F21)</f>
        <v>4202.8223686155034</v>
      </c>
    </row>
    <row r="22" spans="1:7" x14ac:dyDescent="0.25">
      <c r="A22">
        <v>3.4</v>
      </c>
      <c r="B22" s="7">
        <f>IF(AND('I-P'!$C$25="Yes",'I-P'!$C$4="Yes"),A22*3.28084*60,IF('I-P'!$C$5="Yes",'I-P'!$C$31,IF('I-P'!$C$4="Yes",295,A22*3.28084*60)))</f>
        <v>318.3098861837907</v>
      </c>
      <c r="C22" s="20">
        <f t="shared" si="0"/>
        <v>3.6171577975430762</v>
      </c>
      <c r="D22" s="20">
        <f>(1+(1180800*('I-P'!$C$19-'I-P'!$C$20)*('I-P'!$C$19+459.67)/('I-P'!$C$20+459.67)^2/B22/'I-P'!$C$31))^0.5</f>
        <v>1</v>
      </c>
      <c r="E22" s="8">
        <f>13.6*'I-P'!$C$27*'I-P'!$C$18/B22</f>
        <v>7539.8223686155034</v>
      </c>
      <c r="F22" s="15">
        <f>33.37*'I-P'!$C$13*'I-P'!$C$13+254.9*'I-P'!$C$26*Sheet1!D22*'I-P'!$C$13*'I-P'!$C$18/'I-P'!$C$29/B22+486.9*'I-P'!$C$26*(Sheet1!D22*'I-P'!$C$18/'I-P'!$C$29/B22)^2</f>
        <v>3337</v>
      </c>
      <c r="G22" s="16">
        <f>IF('I-P'!$C$21&lt;=C22,0,E22-F22)</f>
        <v>4202.8223686155034</v>
      </c>
    </row>
    <row r="23" spans="1:7" x14ac:dyDescent="0.25">
      <c r="A23">
        <v>3.5</v>
      </c>
      <c r="B23" s="7">
        <f>IF(AND('I-P'!$C$25="Yes",'I-P'!$C$4="Yes"),A23*3.28084*60,IF('I-P'!$C$5="Yes",'I-P'!$C$31,IF('I-P'!$C$4="Yes",295,A23*3.28084*60)))</f>
        <v>318.3098861837907</v>
      </c>
      <c r="C23" s="20">
        <f t="shared" si="0"/>
        <v>3.6171577975430762</v>
      </c>
      <c r="D23" s="20">
        <f>(1+(1180800*('I-P'!$C$19-'I-P'!$C$20)*('I-P'!$C$19+459.67)/('I-P'!$C$20+459.67)^2/B23/'I-P'!$C$31))^0.5</f>
        <v>1</v>
      </c>
      <c r="E23" s="8">
        <f>13.6*'I-P'!$C$27*'I-P'!$C$18/B23</f>
        <v>7539.8223686155034</v>
      </c>
      <c r="F23" s="15">
        <f>33.37*'I-P'!$C$13*'I-P'!$C$13+254.9*'I-P'!$C$26*Sheet1!D23*'I-P'!$C$13*'I-P'!$C$18/'I-P'!$C$29/B23+486.9*'I-P'!$C$26*(Sheet1!D23*'I-P'!$C$18/'I-P'!$C$29/B23)^2</f>
        <v>3337</v>
      </c>
      <c r="G23" s="16">
        <f>IF('I-P'!$C$21&lt;=C23,0,E23-F23)</f>
        <v>4202.8223686155034</v>
      </c>
    </row>
    <row r="24" spans="1:7" x14ac:dyDescent="0.25">
      <c r="B24" s="7">
        <v>704</v>
      </c>
      <c r="C24" s="20">
        <f t="shared" ref="C24" si="1">B24*60/5280</f>
        <v>8</v>
      </c>
      <c r="D24" s="20">
        <f>(1+(1180800*('I-P'!$C$19-'I-P'!$C$20)*('I-P'!$C$19+459.67)/('I-P'!$C$20+459.67)^2/B24/'I-P'!$C$31))^0.5</f>
        <v>1</v>
      </c>
      <c r="E24" s="8">
        <f>13.6*'I-P'!$C$27*'I-P'!$C$18/B24</f>
        <v>3409.090909090909</v>
      </c>
      <c r="F24" s="15">
        <f>33.37*'I-P'!$C$13*'I-P'!$C$13+254.9*'I-P'!$C$26*Sheet1!D24*'I-P'!$C$13*'I-P'!$C$18/'I-P'!$C$29/B24+486.9*'I-P'!$C$26*(Sheet1!D24*'I-P'!$C$18/'I-P'!$C$29/B24)^2</f>
        <v>3337</v>
      </c>
      <c r="G24" s="16">
        <f>IF('I-P'!$C$21&lt;=C24,0,E24-F24)</f>
        <v>72.090909090909008</v>
      </c>
    </row>
    <row r="25" spans="1:7" x14ac:dyDescent="0.25">
      <c r="A25">
        <v>3.6</v>
      </c>
      <c r="B25" s="7">
        <f>IF(AND('I-P'!$C$25="Yes",'I-P'!$C$4="Yes"),A25*3.28084*60,IF('I-P'!$C$5="Yes",'I-P'!$C$31,IF('I-P'!$C$4="Yes",295,A25*3.28084*60)))</f>
        <v>318.3098861837907</v>
      </c>
      <c r="C25" s="20">
        <f>B25*60/5280</f>
        <v>3.6171577975430762</v>
      </c>
      <c r="D25" s="20">
        <f>(1+(1180800*('I-P'!$C$19-'I-P'!$C$20)*('I-P'!$C$19+459.67)/('I-P'!$C$20+459.67)^2/B25/'I-P'!$C$31))^0.5</f>
        <v>1</v>
      </c>
      <c r="E25" s="8">
        <f>13.6*'I-P'!$C$27*'I-P'!$C$18/B25</f>
        <v>7539.8223686155034</v>
      </c>
      <c r="F25" s="15">
        <f>33.37*'I-P'!$C$13*'I-P'!$C$13+254.9*'I-P'!$C$26*Sheet1!D25*'I-P'!$C$13*'I-P'!$C$18/'I-P'!$C$29/B25+486.9*'I-P'!$C$26*(Sheet1!D25*'I-P'!$C$18/'I-P'!$C$29/B25)^2</f>
        <v>3337</v>
      </c>
      <c r="G25" s="16">
        <f>IF('I-P'!$C$21&lt;=C25,0,E25-F25)</f>
        <v>4202.8223686155034</v>
      </c>
    </row>
    <row r="26" spans="1:7" x14ac:dyDescent="0.25">
      <c r="A26">
        <v>3.7</v>
      </c>
      <c r="B26" s="7">
        <f>IF(AND('I-P'!$C$25="Yes",'I-P'!$C$4="Yes"),A26*3.28084*60,IF('I-P'!$C$5="Yes",'I-P'!$C$31,IF('I-P'!$C$4="Yes",295,A26*3.28084*60)))</f>
        <v>318.3098861837907</v>
      </c>
      <c r="C26" s="20">
        <f t="shared" si="0"/>
        <v>3.6171577975430762</v>
      </c>
      <c r="D26" s="20">
        <f>(1+(1180800*('I-P'!$C$19-'I-P'!$C$20)*('I-P'!$C$19+459.67)/('I-P'!$C$20+459.67)^2/B26/'I-P'!$C$31))^0.5</f>
        <v>1</v>
      </c>
      <c r="E26" s="8">
        <f>13.6*'I-P'!$C$27*'I-P'!$C$18/B26</f>
        <v>7539.8223686155034</v>
      </c>
      <c r="F26" s="15">
        <f>33.37*'I-P'!$C$13*'I-P'!$C$13+254.9*'I-P'!$C$26*Sheet1!D26*'I-P'!$C$13*'I-P'!$C$18/'I-P'!$C$29/B26+486.9*'I-P'!$C$26*(Sheet1!D26*'I-P'!$C$18/'I-P'!$C$29/B26)^2</f>
        <v>3337</v>
      </c>
      <c r="G26" s="16">
        <f>IF('I-P'!$C$21&lt;=C26,0,E26-F26)</f>
        <v>4202.8223686155034</v>
      </c>
    </row>
    <row r="27" spans="1:7" x14ac:dyDescent="0.25">
      <c r="A27">
        <v>3.8</v>
      </c>
      <c r="B27" s="7">
        <f>IF(AND('I-P'!$C$25="Yes",'I-P'!$C$4="Yes"),A27*3.28084*60,IF('I-P'!$C$5="Yes",'I-P'!$C$31,IF('I-P'!$C$4="Yes",295,A27*3.28084*60)))</f>
        <v>318.3098861837907</v>
      </c>
      <c r="C27" s="20">
        <f t="shared" si="0"/>
        <v>3.6171577975430762</v>
      </c>
      <c r="D27" s="20">
        <f>(1+(1180800*('I-P'!$C$19-'I-P'!$C$20)*('I-P'!$C$19+459.67)/('I-P'!$C$20+459.67)^2/B27/'I-P'!$C$31))^0.5</f>
        <v>1</v>
      </c>
      <c r="E27" s="8">
        <f>13.6*'I-P'!$C$27*'I-P'!$C$18/B27</f>
        <v>7539.8223686155034</v>
      </c>
      <c r="F27" s="15">
        <f>33.37*'I-P'!$C$13*'I-P'!$C$13+254.9*'I-P'!$C$26*Sheet1!D27*'I-P'!$C$13*'I-P'!$C$18/'I-P'!$C$29/B27+486.9*'I-P'!$C$26*(Sheet1!D27*'I-P'!$C$18/'I-P'!$C$29/B27)^2</f>
        <v>3337</v>
      </c>
      <c r="G27" s="16">
        <f>IF('I-P'!$C$21&lt;=C27,0,E27-F27)</f>
        <v>4202.8223686155034</v>
      </c>
    </row>
    <row r="28" spans="1:7" x14ac:dyDescent="0.25">
      <c r="A28">
        <v>3.9</v>
      </c>
      <c r="B28" s="7">
        <f>IF(AND('I-P'!$C$25="Yes",'I-P'!$C$4="Yes"),A28*3.28084*60,IF('I-P'!$C$5="Yes",'I-P'!$C$31,IF('I-P'!$C$4="Yes",295,A28*3.28084*60)))</f>
        <v>318.3098861837907</v>
      </c>
      <c r="C28" s="20">
        <f t="shared" si="0"/>
        <v>3.6171577975430762</v>
      </c>
      <c r="D28" s="20">
        <f>(1+(1180800*('I-P'!$C$19-'I-P'!$C$20)*('I-P'!$C$19+459.67)/('I-P'!$C$20+459.67)^2/B28/'I-P'!$C$31))^0.5</f>
        <v>1</v>
      </c>
      <c r="E28" s="8">
        <f>13.6*'I-P'!$C$27*'I-P'!$C$18/B28</f>
        <v>7539.8223686155034</v>
      </c>
      <c r="F28" s="15">
        <f>33.37*'I-P'!$C$13*'I-P'!$C$13+254.9*'I-P'!$C$26*Sheet1!D28*'I-P'!$C$13*'I-P'!$C$18/'I-P'!$C$29/B28+486.9*'I-P'!$C$26*(Sheet1!D28*'I-P'!$C$18/'I-P'!$C$29/B28)^2</f>
        <v>3337</v>
      </c>
      <c r="G28" s="16">
        <f>IF('I-P'!$C$21&lt;=C28,0,E28-F28)</f>
        <v>4202.8223686155034</v>
      </c>
    </row>
    <row r="29" spans="1:7" x14ac:dyDescent="0.25">
      <c r="A29">
        <v>4</v>
      </c>
      <c r="B29" s="7">
        <f>IF(AND('I-P'!$C$25="Yes",'I-P'!$C$4="Yes"),A29*3.28084*60,IF('I-P'!$C$5="Yes",'I-P'!$C$31,IF('I-P'!$C$4="Yes",295,A29*3.28084*60)))</f>
        <v>318.3098861837907</v>
      </c>
      <c r="C29" s="20">
        <f t="shared" si="0"/>
        <v>3.6171577975430762</v>
      </c>
      <c r="D29" s="20">
        <f>(1+(1180800*('I-P'!$C$19-'I-P'!$C$20)*('I-P'!$C$19+459.67)/('I-P'!$C$20+459.67)^2/B29/'I-P'!$C$31))^0.5</f>
        <v>1</v>
      </c>
      <c r="E29" s="8">
        <f>13.6*'I-P'!$C$27*'I-P'!$C$18/B29</f>
        <v>7539.8223686155034</v>
      </c>
      <c r="F29" s="15">
        <f>33.37*'I-P'!$C$13*'I-P'!$C$13+254.9*'I-P'!$C$26*Sheet1!D29*'I-P'!$C$13*'I-P'!$C$18/'I-P'!$C$29/B29+486.9*'I-P'!$C$26*(Sheet1!D29*'I-P'!$C$18/'I-P'!$C$29/B29)^2</f>
        <v>3337</v>
      </c>
      <c r="G29" s="16">
        <f>IF('I-P'!$C$21&lt;=C29,0,E29-F29)</f>
        <v>4202.8223686155034</v>
      </c>
    </row>
    <row r="30" spans="1:7" x14ac:dyDescent="0.25">
      <c r="A30">
        <v>4.0999999999999996</v>
      </c>
      <c r="B30" s="7">
        <f>IF(AND('I-P'!$C$25="Yes",'I-P'!$C$4="Yes"),A30*3.28084*60,IF('I-P'!$C$5="Yes",'I-P'!$C$31,IF('I-P'!$C$4="Yes",295,A30*3.28084*60)))</f>
        <v>318.3098861837907</v>
      </c>
      <c r="C30" s="20">
        <f t="shared" si="0"/>
        <v>3.6171577975430762</v>
      </c>
      <c r="D30" s="20">
        <f>(1+(1180800*('I-P'!$C$19-'I-P'!$C$20)*('I-P'!$C$19+459.67)/('I-P'!$C$20+459.67)^2/B30/'I-P'!$C$31))^0.5</f>
        <v>1</v>
      </c>
      <c r="E30" s="8">
        <f>13.6*'I-P'!$C$27*'I-P'!$C$18/B30</f>
        <v>7539.8223686155034</v>
      </c>
      <c r="F30" s="15">
        <f>33.37*'I-P'!$C$13*'I-P'!$C$13+254.9*'I-P'!$C$26*Sheet1!D30*'I-P'!$C$13*'I-P'!$C$18/'I-P'!$C$29/B30+486.9*'I-P'!$C$26*(Sheet1!D30*'I-P'!$C$18/'I-P'!$C$29/B30)^2</f>
        <v>3337</v>
      </c>
      <c r="G30" s="16">
        <f>IF('I-P'!$C$21&lt;=C30,0,E30-F30)</f>
        <v>4202.8223686155034</v>
      </c>
    </row>
    <row r="31" spans="1:7" x14ac:dyDescent="0.25">
      <c r="A31">
        <v>4.2</v>
      </c>
      <c r="B31" s="7">
        <f>IF(AND('I-P'!$C$25="Yes",'I-P'!$C$4="Yes"),A31*3.28084*60,IF('I-P'!$C$5="Yes",'I-P'!$C$31,IF('I-P'!$C$4="Yes",295,A31*3.28084*60)))</f>
        <v>318.3098861837907</v>
      </c>
      <c r="C31" s="20">
        <f t="shared" si="0"/>
        <v>3.6171577975430762</v>
      </c>
      <c r="D31" s="20">
        <f>(1+(1180800*('I-P'!$C$19-'I-P'!$C$20)*('I-P'!$C$19+459.67)/('I-P'!$C$20+459.67)^2/B31/'I-P'!$C$31))^0.5</f>
        <v>1</v>
      </c>
      <c r="E31" s="8">
        <f>13.6*'I-P'!$C$27*'I-P'!$C$18/B31</f>
        <v>7539.8223686155034</v>
      </c>
      <c r="F31" s="15">
        <f>33.37*'I-P'!$C$13*'I-P'!$C$13+254.9*'I-P'!$C$26*Sheet1!D31*'I-P'!$C$13*'I-P'!$C$18/'I-P'!$C$29/B31+486.9*'I-P'!$C$26*(Sheet1!D31*'I-P'!$C$18/'I-P'!$C$29/B31)^2</f>
        <v>3337</v>
      </c>
      <c r="G31" s="16">
        <f>IF('I-P'!$C$21&lt;=C31,0,E31-F31)</f>
        <v>4202.8223686155034</v>
      </c>
    </row>
    <row r="32" spans="1:7" x14ac:dyDescent="0.25">
      <c r="A32">
        <v>4.3</v>
      </c>
      <c r="B32" s="7">
        <f>IF(AND('I-P'!$C$25="Yes",'I-P'!$C$4="Yes"),A32*3.28084*60,IF('I-P'!$C$5="Yes",'I-P'!$C$31,IF('I-P'!$C$4="Yes",295,A32*3.28084*60)))</f>
        <v>318.3098861837907</v>
      </c>
      <c r="C32" s="20">
        <f t="shared" si="0"/>
        <v>3.6171577975430762</v>
      </c>
      <c r="D32" s="20">
        <f>(1+(1180800*('I-P'!$C$19-'I-P'!$C$20)*('I-P'!$C$19+459.67)/('I-P'!$C$20+459.67)^2/B32/'I-P'!$C$31))^0.5</f>
        <v>1</v>
      </c>
      <c r="E32" s="8">
        <f>13.6*'I-P'!$C$27*'I-P'!$C$18/B32</f>
        <v>7539.8223686155034</v>
      </c>
      <c r="F32" s="15">
        <f>33.37*'I-P'!$C$13*'I-P'!$C$13+254.9*'I-P'!$C$26*Sheet1!D32*'I-P'!$C$13*'I-P'!$C$18/'I-P'!$C$29/B32+486.9*'I-P'!$C$26*(Sheet1!D32*'I-P'!$C$18/'I-P'!$C$29/B32)^2</f>
        <v>3337</v>
      </c>
      <c r="G32" s="16">
        <f>IF('I-P'!$C$21&lt;=C32,0,E32-F32)</f>
        <v>4202.8223686155034</v>
      </c>
    </row>
    <row r="33" spans="1:7" x14ac:dyDescent="0.25">
      <c r="A33">
        <v>4.4000000000000004</v>
      </c>
      <c r="B33" s="7">
        <f>IF(AND('I-P'!$C$25="Yes",'I-P'!$C$4="Yes"),A33*3.28084*60,IF('I-P'!$C$5="Yes",'I-P'!$C$31,IF('I-P'!$C$4="Yes",295,A33*3.28084*60)))</f>
        <v>318.3098861837907</v>
      </c>
      <c r="C33" s="20">
        <f t="shared" si="0"/>
        <v>3.6171577975430762</v>
      </c>
      <c r="D33" s="20">
        <f>(1+(1180800*('I-P'!$C$19-'I-P'!$C$20)*('I-P'!$C$19+459.67)/('I-P'!$C$20+459.67)^2/B33/'I-P'!$C$31))^0.5</f>
        <v>1</v>
      </c>
      <c r="E33" s="8">
        <f>13.6*'I-P'!$C$27*'I-P'!$C$18/B33</f>
        <v>7539.8223686155034</v>
      </c>
      <c r="F33" s="15">
        <f>33.37*'I-P'!$C$13*'I-P'!$C$13+254.9*'I-P'!$C$26*Sheet1!D33*'I-P'!$C$13*'I-P'!$C$18/'I-P'!$C$29/B33+486.9*'I-P'!$C$26*(Sheet1!D33*'I-P'!$C$18/'I-P'!$C$29/B33)^2</f>
        <v>3337</v>
      </c>
      <c r="G33" s="16">
        <f>IF('I-P'!$C$21&lt;=C33,0,E33-F33)</f>
        <v>4202.8223686155034</v>
      </c>
    </row>
    <row r="34" spans="1:7" x14ac:dyDescent="0.25">
      <c r="A34">
        <v>4.5</v>
      </c>
      <c r="B34" s="7">
        <f>IF(AND('I-P'!$C$25="Yes",'I-P'!$C$4="Yes"),A34*3.28084*60,IF('I-P'!$C$5="Yes",'I-P'!$C$31,IF('I-P'!$C$4="Yes",295,A34*3.28084*60)))</f>
        <v>318.3098861837907</v>
      </c>
      <c r="C34" s="20">
        <f t="shared" si="0"/>
        <v>3.6171577975430762</v>
      </c>
      <c r="D34" s="20">
        <f>(1+(1180800*('I-P'!$C$19-'I-P'!$C$20)*('I-P'!$C$19+459.67)/('I-P'!$C$20+459.67)^2/B34/'I-P'!$C$31))^0.5</f>
        <v>1</v>
      </c>
      <c r="E34" s="8">
        <f>13.6*'I-P'!$C$27*'I-P'!$C$18/B34</f>
        <v>7539.8223686155034</v>
      </c>
      <c r="F34" s="15">
        <f>33.37*'I-P'!$C$13*'I-P'!$C$13+254.9*'I-P'!$C$26*Sheet1!D34*'I-P'!$C$13*'I-P'!$C$18/'I-P'!$C$29/B34+486.9*'I-P'!$C$26*(Sheet1!D34*'I-P'!$C$18/'I-P'!$C$29/B34)^2</f>
        <v>3337</v>
      </c>
      <c r="G34" s="16">
        <f>IF('I-P'!$C$21&lt;=C34,0,E34-F34)</f>
        <v>4202.8223686155034</v>
      </c>
    </row>
    <row r="35" spans="1:7" x14ac:dyDescent="0.25">
      <c r="A35">
        <v>4.5999999999999996</v>
      </c>
      <c r="B35" s="7">
        <f>IF(AND('I-P'!$C$25="Yes",'I-P'!$C$4="Yes"),A35*3.28084*60,IF('I-P'!$C$5="Yes",'I-P'!$C$31,IF('I-P'!$C$4="Yes",295,A35*3.28084*60)))</f>
        <v>318.3098861837907</v>
      </c>
      <c r="C35" s="20">
        <f t="shared" si="0"/>
        <v>3.6171577975430762</v>
      </c>
      <c r="D35" s="20">
        <f>(1+(1180800*('I-P'!$C$19-'I-P'!$C$20)*('I-P'!$C$19+459.67)/('I-P'!$C$20+459.67)^2/B35/'I-P'!$C$31))^0.5</f>
        <v>1</v>
      </c>
      <c r="E35" s="8">
        <f>13.6*'I-P'!$C$27*'I-P'!$C$18/B35</f>
        <v>7539.8223686155034</v>
      </c>
      <c r="F35" s="15">
        <f>33.37*'I-P'!$C$13*'I-P'!$C$13+254.9*'I-P'!$C$26*Sheet1!D35*'I-P'!$C$13*'I-P'!$C$18/'I-P'!$C$29/B35+486.9*'I-P'!$C$26*(Sheet1!D35*'I-P'!$C$18/'I-P'!$C$29/B35)^2</f>
        <v>3337</v>
      </c>
      <c r="G35" s="16">
        <f>IF('I-P'!$C$21&lt;=C35,0,E35-F35)</f>
        <v>4202.8223686155034</v>
      </c>
    </row>
    <row r="36" spans="1:7" x14ac:dyDescent="0.25">
      <c r="A36">
        <v>4.7</v>
      </c>
      <c r="B36" s="7">
        <f>IF(AND('I-P'!$C$25="Yes",'I-P'!$C$4="Yes"),A36*3.28084*60,IF('I-P'!$C$5="Yes",'I-P'!$C$31,IF('I-P'!$C$4="Yes",295,A36*3.28084*60)))</f>
        <v>318.3098861837907</v>
      </c>
      <c r="C36" s="20">
        <f t="shared" si="0"/>
        <v>3.6171577975430762</v>
      </c>
      <c r="D36" s="20">
        <f>(1+(1180800*('I-P'!$C$19-'I-P'!$C$20)*('I-P'!$C$19+459.67)/('I-P'!$C$20+459.67)^2/B36/'I-P'!$C$31))^0.5</f>
        <v>1</v>
      </c>
      <c r="E36" s="8">
        <f>13.6*'I-P'!$C$27*'I-P'!$C$18/B36</f>
        <v>7539.8223686155034</v>
      </c>
      <c r="F36" s="15">
        <f>33.37*'I-P'!$C$13*'I-P'!$C$13+254.9*'I-P'!$C$26*Sheet1!D36*'I-P'!$C$13*'I-P'!$C$18/'I-P'!$C$29/B36+486.9*'I-P'!$C$26*(Sheet1!D36*'I-P'!$C$18/'I-P'!$C$29/B36)^2</f>
        <v>3337</v>
      </c>
      <c r="G36" s="16">
        <f>IF('I-P'!$C$21&lt;=C36,0,E36-F36)</f>
        <v>4202.8223686155034</v>
      </c>
    </row>
    <row r="37" spans="1:7" x14ac:dyDescent="0.25">
      <c r="A37">
        <v>4.8</v>
      </c>
      <c r="B37" s="7">
        <f>IF(AND('I-P'!$C$25="Yes",'I-P'!$C$4="Yes"),A37*3.28084*60,IF('I-P'!$C$5="Yes",'I-P'!$C$31,IF('I-P'!$C$4="Yes",295,A37*3.28084*60)))</f>
        <v>318.3098861837907</v>
      </c>
      <c r="C37" s="20">
        <f t="shared" si="0"/>
        <v>3.6171577975430762</v>
      </c>
      <c r="D37" s="20">
        <f>(1+(1180800*('I-P'!$C$19-'I-P'!$C$20)*('I-P'!$C$19+459.67)/('I-P'!$C$20+459.67)^2/B37/'I-P'!$C$31))^0.5</f>
        <v>1</v>
      </c>
      <c r="E37" s="8">
        <f>13.6*'I-P'!$C$27*'I-P'!$C$18/B37</f>
        <v>7539.8223686155034</v>
      </c>
      <c r="F37" s="15">
        <f>33.37*'I-P'!$C$13*'I-P'!$C$13+254.9*'I-P'!$C$26*Sheet1!D37*'I-P'!$C$13*'I-P'!$C$18/'I-P'!$C$29/B37+486.9*'I-P'!$C$26*(Sheet1!D37*'I-P'!$C$18/'I-P'!$C$29/B37)^2</f>
        <v>3337</v>
      </c>
      <c r="G37" s="16">
        <f>IF('I-P'!$C$21&lt;=C37,0,E37-F37)</f>
        <v>4202.8223686155034</v>
      </c>
    </row>
    <row r="38" spans="1:7" x14ac:dyDescent="0.25">
      <c r="A38">
        <v>4.9000000000000004</v>
      </c>
      <c r="B38" s="7">
        <f>IF(AND('I-P'!$C$25="Yes",'I-P'!$C$4="Yes"),A38*3.28084*60,IF('I-P'!$C$5="Yes",'I-P'!$C$31,IF('I-P'!$C$4="Yes",295,A38*3.28084*60)))</f>
        <v>318.3098861837907</v>
      </c>
      <c r="C38" s="20">
        <f t="shared" si="0"/>
        <v>3.6171577975430762</v>
      </c>
      <c r="D38" s="20">
        <f>(1+(1180800*('I-P'!$C$19-'I-P'!$C$20)*('I-P'!$C$19+459.67)/('I-P'!$C$20+459.67)^2/B38/'I-P'!$C$31))^0.5</f>
        <v>1</v>
      </c>
      <c r="E38" s="8">
        <f>13.6*'I-P'!$C$27*'I-P'!$C$18/B38</f>
        <v>7539.8223686155034</v>
      </c>
      <c r="F38" s="15">
        <f>33.37*'I-P'!$C$13*'I-P'!$C$13+254.9*'I-P'!$C$26*Sheet1!D38*'I-P'!$C$13*'I-P'!$C$18/'I-P'!$C$29/B38+486.9*'I-P'!$C$26*(Sheet1!D38*'I-P'!$C$18/'I-P'!$C$29/B38)^2</f>
        <v>3337</v>
      </c>
      <c r="G38" s="16">
        <f>IF('I-P'!$C$21&lt;=C38,0,E38-F38)</f>
        <v>4202.8223686155034</v>
      </c>
    </row>
    <row r="39" spans="1:7" x14ac:dyDescent="0.25">
      <c r="A39">
        <v>5</v>
      </c>
      <c r="B39" s="7">
        <f>IF(AND('I-P'!$C$25="Yes",'I-P'!$C$4="Yes"),A39*3.28084*60,IF('I-P'!$C$5="Yes",'I-P'!$C$31,IF('I-P'!$C$4="Yes",295,A39*3.28084*60)))</f>
        <v>318.3098861837907</v>
      </c>
      <c r="C39" s="20">
        <f t="shared" si="0"/>
        <v>3.6171577975430762</v>
      </c>
      <c r="D39" s="20">
        <f>(1+(1180800*('I-P'!$C$19-'I-P'!$C$20)*('I-P'!$C$19+459.67)/('I-P'!$C$20+459.67)^2/B39/'I-P'!$C$31))^0.5</f>
        <v>1</v>
      </c>
      <c r="E39" s="8">
        <f>13.6*'I-P'!$C$27*'I-P'!$C$18/B39</f>
        <v>7539.8223686155034</v>
      </c>
      <c r="F39" s="15">
        <f>33.37*'I-P'!$C$13*'I-P'!$C$13+254.9*'I-P'!$C$26*Sheet1!D39*'I-P'!$C$13*'I-P'!$C$18/'I-P'!$C$29/B39+486.9*'I-P'!$C$26*(Sheet1!D39*'I-P'!$C$18/'I-P'!$C$29/B39)^2</f>
        <v>3337</v>
      </c>
      <c r="G39" s="16">
        <f>IF('I-P'!$C$21&lt;=C39,0,E39-F39)</f>
        <v>4202.8223686155034</v>
      </c>
    </row>
    <row r="40" spans="1:7" x14ac:dyDescent="0.25">
      <c r="A40">
        <v>5.0999999999999996</v>
      </c>
      <c r="B40" s="7">
        <f>IF(AND('I-P'!$C$25="Yes",'I-P'!$C$4="Yes"),A40*3.28084*60,IF('I-P'!$C$5="Yes",'I-P'!$C$31,IF('I-P'!$C$4="Yes",295,A40*3.28084*60)))</f>
        <v>318.3098861837907</v>
      </c>
      <c r="C40" s="20">
        <f t="shared" si="0"/>
        <v>3.6171577975430762</v>
      </c>
      <c r="D40" s="20">
        <f>(1+(1180800*('I-P'!$C$19-'I-P'!$C$20)*('I-P'!$C$19+459.67)/('I-P'!$C$20+459.67)^2/B40/'I-P'!$C$31))^0.5</f>
        <v>1</v>
      </c>
      <c r="E40" s="8">
        <f>13.6*'I-P'!$C$27*'I-P'!$C$18/B40</f>
        <v>7539.8223686155034</v>
      </c>
      <c r="F40" s="15">
        <f>33.37*'I-P'!$C$13*'I-P'!$C$13+254.9*'I-P'!$C$26*Sheet1!D40*'I-P'!$C$13*'I-P'!$C$18/'I-P'!$C$29/B40+486.9*'I-P'!$C$26*(Sheet1!D40*'I-P'!$C$18/'I-P'!$C$29/B40)^2</f>
        <v>3337</v>
      </c>
      <c r="G40" s="16">
        <f>IF('I-P'!$C$21&lt;=C40,0,E40-F40)</f>
        <v>4202.8223686155034</v>
      </c>
    </row>
    <row r="41" spans="1:7" x14ac:dyDescent="0.25">
      <c r="A41">
        <v>5.2</v>
      </c>
      <c r="B41" s="7">
        <f>IF(AND('I-P'!$C$25="Yes",'I-P'!$C$4="Yes"),A41*3.28084*60,IF('I-P'!$C$5="Yes",'I-P'!$C$31,IF('I-P'!$C$4="Yes",295,A41*3.28084*60)))</f>
        <v>318.3098861837907</v>
      </c>
      <c r="C41" s="20">
        <f t="shared" si="0"/>
        <v>3.6171577975430762</v>
      </c>
      <c r="D41" s="20">
        <f>(1+(1180800*('I-P'!$C$19-'I-P'!$C$20)*('I-P'!$C$19+459.67)/('I-P'!$C$20+459.67)^2/B41/'I-P'!$C$31))^0.5</f>
        <v>1</v>
      </c>
      <c r="E41" s="8">
        <f>13.6*'I-P'!$C$27*'I-P'!$C$18/B41</f>
        <v>7539.8223686155034</v>
      </c>
      <c r="F41" s="15">
        <f>33.37*'I-P'!$C$13*'I-P'!$C$13+254.9*'I-P'!$C$26*Sheet1!D41*'I-P'!$C$13*'I-P'!$C$18/'I-P'!$C$29/B41+486.9*'I-P'!$C$26*(Sheet1!D41*'I-P'!$C$18/'I-P'!$C$29/B41)^2</f>
        <v>3337</v>
      </c>
      <c r="G41" s="16">
        <f>IF('I-P'!$C$21&lt;=C41,0,E41-F41)</f>
        <v>4202.8223686155034</v>
      </c>
    </row>
    <row r="42" spans="1:7" x14ac:dyDescent="0.25">
      <c r="A42">
        <v>5.3</v>
      </c>
      <c r="B42" s="7">
        <f>IF(AND('I-P'!$C$25="Yes",'I-P'!$C$4="Yes"),A42*3.28084*60,IF('I-P'!$C$5="Yes",'I-P'!$C$31,IF('I-P'!$C$4="Yes",295,A42*3.28084*60)))</f>
        <v>318.3098861837907</v>
      </c>
      <c r="C42" s="20">
        <f t="shared" si="0"/>
        <v>3.6171577975430762</v>
      </c>
      <c r="D42" s="20">
        <f>(1+(1180800*('I-P'!$C$19-'I-P'!$C$20)*('I-P'!$C$19+459.67)/('I-P'!$C$20+459.67)^2/B42/'I-P'!$C$31))^0.5</f>
        <v>1</v>
      </c>
      <c r="E42" s="8">
        <f>13.6*'I-P'!$C$27*'I-P'!$C$18/B42</f>
        <v>7539.8223686155034</v>
      </c>
      <c r="F42" s="15">
        <f>33.37*'I-P'!$C$13*'I-P'!$C$13+254.9*'I-P'!$C$26*Sheet1!D42*'I-P'!$C$13*'I-P'!$C$18/'I-P'!$C$29/B42+486.9*'I-P'!$C$26*(Sheet1!D42*'I-P'!$C$18/'I-P'!$C$29/B42)^2</f>
        <v>3337</v>
      </c>
      <c r="G42" s="16">
        <f>IF('I-P'!$C$21&lt;=C42,0,E42-F42)</f>
        <v>4202.8223686155034</v>
      </c>
    </row>
    <row r="43" spans="1:7" x14ac:dyDescent="0.25">
      <c r="A43">
        <v>5.4</v>
      </c>
      <c r="B43" s="7">
        <f>IF(AND('I-P'!$C$25="Yes",'I-P'!$C$4="Yes"),A43*3.28084*60,IF('I-P'!$C$5="Yes",'I-P'!$C$31,IF('I-P'!$C$4="Yes",295,A43*3.28084*60)))</f>
        <v>318.3098861837907</v>
      </c>
      <c r="C43" s="20">
        <f t="shared" si="0"/>
        <v>3.6171577975430762</v>
      </c>
      <c r="D43" s="20">
        <f>(1+(1180800*('I-P'!$C$19-'I-P'!$C$20)*('I-P'!$C$19+459.67)/('I-P'!$C$20+459.67)^2/B43/'I-P'!$C$31))^0.5</f>
        <v>1</v>
      </c>
      <c r="E43" s="8">
        <f>13.6*'I-P'!$C$27*'I-P'!$C$18/B43</f>
        <v>7539.8223686155034</v>
      </c>
      <c r="F43" s="15">
        <f>33.37*'I-P'!$C$13*'I-P'!$C$13+254.9*'I-P'!$C$26*Sheet1!D43*'I-P'!$C$13*'I-P'!$C$18/'I-P'!$C$29/B43+486.9*'I-P'!$C$26*(Sheet1!D43*'I-P'!$C$18/'I-P'!$C$29/B43)^2</f>
        <v>3337</v>
      </c>
      <c r="G43" s="16">
        <f>IF('I-P'!$C$21&lt;=C43,0,E43-F43)</f>
        <v>4202.8223686155034</v>
      </c>
    </row>
    <row r="44" spans="1:7" x14ac:dyDescent="0.25">
      <c r="A44">
        <v>5.5</v>
      </c>
      <c r="B44" s="7">
        <f>IF(AND('I-P'!$C$25="Yes",'I-P'!$C$4="Yes"),A44*3.28084*60,IF('I-P'!$C$5="Yes",'I-P'!$C$31,IF('I-P'!$C$4="Yes",295,A44*3.28084*60)))</f>
        <v>318.3098861837907</v>
      </c>
      <c r="C44" s="20">
        <f t="shared" si="0"/>
        <v>3.6171577975430762</v>
      </c>
      <c r="D44" s="20">
        <f>(1+(1180800*('I-P'!$C$19-'I-P'!$C$20)*('I-P'!$C$19+459.67)/('I-P'!$C$20+459.67)^2/B44/'I-P'!$C$31))^0.5</f>
        <v>1</v>
      </c>
      <c r="E44" s="8">
        <f>13.6*'I-P'!$C$27*'I-P'!$C$18/B44</f>
        <v>7539.8223686155034</v>
      </c>
      <c r="F44" s="15">
        <f>33.37*'I-P'!$C$13*'I-P'!$C$13+254.9*'I-P'!$C$26*Sheet1!D44*'I-P'!$C$13*'I-P'!$C$18/'I-P'!$C$29/B44+486.9*'I-P'!$C$26*(Sheet1!D44*'I-P'!$C$18/'I-P'!$C$29/B44)^2</f>
        <v>3337</v>
      </c>
      <c r="G44" s="16">
        <f>IF('I-P'!$C$21&lt;=C44,0,E44-F44)</f>
        <v>4202.8223686155034</v>
      </c>
    </row>
    <row r="45" spans="1:7" x14ac:dyDescent="0.25">
      <c r="A45">
        <v>5.6</v>
      </c>
      <c r="B45" s="7">
        <f>IF(AND('I-P'!$C$25="Yes",'I-P'!$C$4="Yes"),A45*3.28084*60,IF('I-P'!$C$5="Yes",'I-P'!$C$31,IF('I-P'!$C$4="Yes",295,A45*3.28084*60)))</f>
        <v>318.3098861837907</v>
      </c>
      <c r="C45" s="20">
        <f t="shared" si="0"/>
        <v>3.6171577975430762</v>
      </c>
      <c r="D45" s="20">
        <f>(1+(1180800*('I-P'!$C$19-'I-P'!$C$20)*('I-P'!$C$19+459.67)/('I-P'!$C$20+459.67)^2/B45/'I-P'!$C$31))^0.5</f>
        <v>1</v>
      </c>
      <c r="E45" s="8">
        <f>13.6*'I-P'!$C$27*'I-P'!$C$18/B45</f>
        <v>7539.8223686155034</v>
      </c>
      <c r="F45" s="15">
        <f>33.37*'I-P'!$C$13*'I-P'!$C$13+254.9*'I-P'!$C$26*Sheet1!D45*'I-P'!$C$13*'I-P'!$C$18/'I-P'!$C$29/B45+486.9*'I-P'!$C$26*(Sheet1!D45*'I-P'!$C$18/'I-P'!$C$29/B45)^2</f>
        <v>3337</v>
      </c>
      <c r="G45" s="16">
        <f>IF('I-P'!$C$21&lt;=C45,0,E45-F45)</f>
        <v>4202.8223686155034</v>
      </c>
    </row>
    <row r="46" spans="1:7" x14ac:dyDescent="0.25">
      <c r="A46">
        <v>5.7</v>
      </c>
      <c r="B46" s="7">
        <f>IF(AND('I-P'!$C$25="Yes",'I-P'!$C$4="Yes"),A46*3.28084*60,IF('I-P'!$C$5="Yes",'I-P'!$C$31,IF('I-P'!$C$4="Yes",295,A46*3.28084*60)))</f>
        <v>318.3098861837907</v>
      </c>
      <c r="C46" s="20">
        <f t="shared" si="0"/>
        <v>3.6171577975430762</v>
      </c>
      <c r="D46" s="20">
        <f>(1+(1180800*('I-P'!$C$19-'I-P'!$C$20)*('I-P'!$C$19+459.67)/('I-P'!$C$20+459.67)^2/B46/'I-P'!$C$31))^0.5</f>
        <v>1</v>
      </c>
      <c r="E46" s="8">
        <f>13.6*'I-P'!$C$27*'I-P'!$C$18/B46</f>
        <v>7539.8223686155034</v>
      </c>
      <c r="F46" s="15">
        <f>33.37*'I-P'!$C$13*'I-P'!$C$13+254.9*'I-P'!$C$26*Sheet1!D46*'I-P'!$C$13*'I-P'!$C$18/'I-P'!$C$29/B46+486.9*'I-P'!$C$26*(Sheet1!D46*'I-P'!$C$18/'I-P'!$C$29/B46)^2</f>
        <v>3337</v>
      </c>
      <c r="G46" s="16">
        <f>IF('I-P'!$C$21&lt;=C46,0,E46-F46)</f>
        <v>4202.8223686155034</v>
      </c>
    </row>
    <row r="47" spans="1:7" x14ac:dyDescent="0.25">
      <c r="A47">
        <v>5.8</v>
      </c>
      <c r="B47" s="7">
        <f>IF(AND('I-P'!$C$25="Yes",'I-P'!$C$4="Yes"),A47*3.28084*60,IF('I-P'!$C$5="Yes",'I-P'!$C$31,IF('I-P'!$C$4="Yes",295,A47*3.28084*60)))</f>
        <v>318.3098861837907</v>
      </c>
      <c r="C47" s="20">
        <f t="shared" si="0"/>
        <v>3.6171577975430762</v>
      </c>
      <c r="D47" s="20">
        <f>(1+(1180800*('I-P'!$C$19-'I-P'!$C$20)*('I-P'!$C$19+459.67)/('I-P'!$C$20+459.67)^2/B47/'I-P'!$C$31))^0.5</f>
        <v>1</v>
      </c>
      <c r="E47" s="8">
        <f>13.6*'I-P'!$C$27*'I-P'!$C$18/B47</f>
        <v>7539.8223686155034</v>
      </c>
      <c r="F47" s="15">
        <f>33.37*'I-P'!$C$13*'I-P'!$C$13+254.9*'I-P'!$C$26*Sheet1!D47*'I-P'!$C$13*'I-P'!$C$18/'I-P'!$C$29/B47+486.9*'I-P'!$C$26*(Sheet1!D47*'I-P'!$C$18/'I-P'!$C$29/B47)^2</f>
        <v>3337</v>
      </c>
      <c r="G47" s="16">
        <f>IF('I-P'!$C$21&lt;=C47,0,E47-F47)</f>
        <v>4202.8223686155034</v>
      </c>
    </row>
    <row r="48" spans="1:7" x14ac:dyDescent="0.25">
      <c r="B48" s="7">
        <v>1144</v>
      </c>
      <c r="C48" s="20">
        <f t="shared" ref="C48" si="2">B48*60/5280</f>
        <v>13</v>
      </c>
      <c r="D48" s="20">
        <f>(1+(1180800*('I-P'!$C$19-'I-P'!$C$20)*('I-P'!$C$19+459.67)/('I-P'!$C$20+459.67)^2/B48/'I-P'!$C$31))^0.5</f>
        <v>1</v>
      </c>
      <c r="E48" s="8">
        <f>13.6*'I-P'!$C$27*'I-P'!$C$18/B48</f>
        <v>2097.9020979020979</v>
      </c>
      <c r="F48" s="15">
        <f>33.37*'I-P'!$C$13*'I-P'!$C$13+254.9*'I-P'!$C$26*Sheet1!D48*'I-P'!$C$13*'I-P'!$C$18/'I-P'!$C$29/B48+486.9*'I-P'!$C$26*(Sheet1!D48*'I-P'!$C$18/'I-P'!$C$29/B48)^2</f>
        <v>3337</v>
      </c>
      <c r="G48" s="16">
        <f>IF('I-P'!$C$21&lt;=C48,0,E48-F48)</f>
        <v>-1239.0979020979021</v>
      </c>
    </row>
    <row r="49" spans="1:7" x14ac:dyDescent="0.25">
      <c r="A49">
        <v>5.9</v>
      </c>
      <c r="B49" s="7">
        <f>IF(AND('I-P'!$C$25="Yes",'I-P'!$C$4="Yes"),A49*3.28084*60,IF('I-P'!$C$5="Yes",'I-P'!$C$31,IF('I-P'!$C$4="Yes",295,A49*3.28084*60)))</f>
        <v>318.3098861837907</v>
      </c>
      <c r="C49" s="20">
        <f t="shared" si="0"/>
        <v>3.6171577975430762</v>
      </c>
      <c r="D49" s="20">
        <f>(1+(1180800*('I-P'!$C$19-'I-P'!$C$20)*('I-P'!$C$19+459.67)/('I-P'!$C$20+459.67)^2/B49/'I-P'!$C$31))^0.5</f>
        <v>1</v>
      </c>
      <c r="E49" s="8">
        <f>13.6*'I-P'!$C$27*'I-P'!$C$18/B49</f>
        <v>7539.8223686155034</v>
      </c>
      <c r="F49" s="15">
        <f>33.37*'I-P'!$C$13*'I-P'!$C$13+254.9*'I-P'!$C$26*Sheet1!D49*'I-P'!$C$13*'I-P'!$C$18/'I-P'!$C$29/B49+486.9*'I-P'!$C$26*(Sheet1!D49*'I-P'!$C$18/'I-P'!$C$29/B49)^2</f>
        <v>3337</v>
      </c>
      <c r="G49" s="16">
        <f>IF('I-P'!$C$21&lt;=C49,0,E49-F49)</f>
        <v>4202.8223686155034</v>
      </c>
    </row>
    <row r="50" spans="1:7" x14ac:dyDescent="0.25">
      <c r="A50">
        <v>6</v>
      </c>
      <c r="B50" s="7">
        <f>IF(AND('I-P'!$C$25="Yes",'I-P'!$C$4="Yes"),A50*3.28084*60,IF('I-P'!$C$5="Yes",'I-P'!$C$31,IF('I-P'!$C$4="Yes",295,A50*3.28084*60)))</f>
        <v>318.3098861837907</v>
      </c>
      <c r="C50" s="20">
        <f t="shared" si="0"/>
        <v>3.6171577975430762</v>
      </c>
      <c r="D50" s="20">
        <f>(1+(1180800*('I-P'!$C$19-'I-P'!$C$20)*('I-P'!$C$19+459.67)/('I-P'!$C$20+459.67)^2/B50/'I-P'!$C$31))^0.5</f>
        <v>1</v>
      </c>
      <c r="E50" s="8">
        <f>13.6*'I-P'!$C$27*'I-P'!$C$18/B50</f>
        <v>7539.8223686155034</v>
      </c>
      <c r="F50" s="15">
        <f>33.37*'I-P'!$C$13*'I-P'!$C$13+254.9*'I-P'!$C$26*Sheet1!D50*'I-P'!$C$13*'I-P'!$C$18/'I-P'!$C$29/B50+486.9*'I-P'!$C$26*(Sheet1!D50*'I-P'!$C$18/'I-P'!$C$29/B50)^2</f>
        <v>3337</v>
      </c>
      <c r="G50" s="16">
        <f>IF('I-P'!$C$21&lt;=C50,0,E50-F50)</f>
        <v>4202.8223686155034</v>
      </c>
    </row>
    <row r="51" spans="1:7" x14ac:dyDescent="0.25">
      <c r="A51">
        <v>6.1</v>
      </c>
      <c r="B51" s="7">
        <f>IF(AND('I-P'!$C$25="Yes",'I-P'!$C$4="Yes"),A51*3.28084*60,IF('I-P'!$C$5="Yes",'I-P'!$C$31,IF('I-P'!$C$4="Yes",295,A51*3.28084*60)))</f>
        <v>318.3098861837907</v>
      </c>
      <c r="C51" s="20">
        <f t="shared" si="0"/>
        <v>3.6171577975430762</v>
      </c>
      <c r="D51" s="20">
        <f>(1+(1180800*('I-P'!$C$19-'I-P'!$C$20)*('I-P'!$C$19+459.67)/('I-P'!$C$20+459.67)^2/B51/'I-P'!$C$31))^0.5</f>
        <v>1</v>
      </c>
      <c r="E51" s="8">
        <f>13.6*'I-P'!$C$27*'I-P'!$C$18/B51</f>
        <v>7539.8223686155034</v>
      </c>
      <c r="F51" s="15">
        <f>33.37*'I-P'!$C$13*'I-P'!$C$13+254.9*'I-P'!$C$26*Sheet1!D51*'I-P'!$C$13*'I-P'!$C$18/'I-P'!$C$29/B51+486.9*'I-P'!$C$26*(Sheet1!D51*'I-P'!$C$18/'I-P'!$C$29/B51)^2</f>
        <v>3337</v>
      </c>
      <c r="G51" s="16">
        <f>IF('I-P'!$C$21&lt;=C51,0,E51-F51)</f>
        <v>4202.8223686155034</v>
      </c>
    </row>
    <row r="52" spans="1:7" x14ac:dyDescent="0.25">
      <c r="A52">
        <v>6.2</v>
      </c>
      <c r="B52" s="7">
        <f>IF(AND('I-P'!$C$25="Yes",'I-P'!$C$4="Yes"),A52*3.28084*60,IF('I-P'!$C$5="Yes",'I-P'!$C$31,IF('I-P'!$C$4="Yes",295,A52*3.28084*60)))</f>
        <v>318.3098861837907</v>
      </c>
      <c r="C52" s="20">
        <f t="shared" si="0"/>
        <v>3.6171577975430762</v>
      </c>
      <c r="D52" s="20">
        <f>(1+(1180800*('I-P'!$C$19-'I-P'!$C$20)*('I-P'!$C$19+459.67)/('I-P'!$C$20+459.67)^2/B52/'I-P'!$C$31))^0.5</f>
        <v>1</v>
      </c>
      <c r="E52" s="8">
        <f>13.6*'I-P'!$C$27*'I-P'!$C$18/B52</f>
        <v>7539.8223686155034</v>
      </c>
      <c r="F52" s="15">
        <f>33.37*'I-P'!$C$13*'I-P'!$C$13+254.9*'I-P'!$C$26*Sheet1!D52*'I-P'!$C$13*'I-P'!$C$18/'I-P'!$C$29/B52+486.9*'I-P'!$C$26*(Sheet1!D52*'I-P'!$C$18/'I-P'!$C$29/B52)^2</f>
        <v>3337</v>
      </c>
      <c r="G52" s="16">
        <f>IF('I-P'!$C$21&lt;=C52,0,E52-F52)</f>
        <v>4202.8223686155034</v>
      </c>
    </row>
    <row r="53" spans="1:7" x14ac:dyDescent="0.25">
      <c r="A53">
        <v>6.3</v>
      </c>
      <c r="B53" s="7">
        <f>IF(AND('I-P'!$C$25="Yes",'I-P'!$C$4="Yes"),A53*3.28084*60,IF('I-P'!$C$5="Yes",'I-P'!$C$31,IF('I-P'!$C$4="Yes",295,A53*3.28084*60)))</f>
        <v>318.3098861837907</v>
      </c>
      <c r="C53" s="20">
        <f t="shared" si="0"/>
        <v>3.6171577975430762</v>
      </c>
      <c r="D53" s="20">
        <f>(1+(1180800*('I-P'!$C$19-'I-P'!$C$20)*('I-P'!$C$19+459.67)/('I-P'!$C$20+459.67)^2/B53/'I-P'!$C$31))^0.5</f>
        <v>1</v>
      </c>
      <c r="E53" s="8">
        <f>13.6*'I-P'!$C$27*'I-P'!$C$18/B53</f>
        <v>7539.8223686155034</v>
      </c>
      <c r="F53" s="15">
        <f>33.37*'I-P'!$C$13*'I-P'!$C$13+254.9*'I-P'!$C$26*Sheet1!D53*'I-P'!$C$13*'I-P'!$C$18/'I-P'!$C$29/B53+486.9*'I-P'!$C$26*(Sheet1!D53*'I-P'!$C$18/'I-P'!$C$29/B53)^2</f>
        <v>3337</v>
      </c>
      <c r="G53" s="16">
        <f>IF('I-P'!$C$21&lt;=C53,0,E53-F53)</f>
        <v>4202.8223686155034</v>
      </c>
    </row>
    <row r="54" spans="1:7" x14ac:dyDescent="0.25">
      <c r="A54">
        <v>6.4</v>
      </c>
      <c r="B54" s="7">
        <f>IF(AND('I-P'!$C$25="Yes",'I-P'!$C$4="Yes"),A54*3.28084*60,IF('I-P'!$C$5="Yes",'I-P'!$C$31,IF('I-P'!$C$4="Yes",295,A54*3.28084*60)))</f>
        <v>318.3098861837907</v>
      </c>
      <c r="C54" s="20">
        <f t="shared" si="0"/>
        <v>3.6171577975430762</v>
      </c>
      <c r="D54" s="20">
        <f>(1+(1180800*('I-P'!$C$19-'I-P'!$C$20)*('I-P'!$C$19+459.67)/('I-P'!$C$20+459.67)^2/B54/'I-P'!$C$31))^0.5</f>
        <v>1</v>
      </c>
      <c r="E54" s="8">
        <f>13.6*'I-P'!$C$27*'I-P'!$C$18/B54</f>
        <v>7539.8223686155034</v>
      </c>
      <c r="F54" s="15">
        <f>33.37*'I-P'!$C$13*'I-P'!$C$13+254.9*'I-P'!$C$26*Sheet1!D54*'I-P'!$C$13*'I-P'!$C$18/'I-P'!$C$29/B54+486.9*'I-P'!$C$26*(Sheet1!D54*'I-P'!$C$18/'I-P'!$C$29/B54)^2</f>
        <v>3337</v>
      </c>
      <c r="G54" s="16">
        <f>IF('I-P'!$C$21&lt;=C54,0,E54-F54)</f>
        <v>4202.8223686155034</v>
      </c>
    </row>
    <row r="55" spans="1:7" x14ac:dyDescent="0.25">
      <c r="A55">
        <v>6.5</v>
      </c>
      <c r="B55" s="7">
        <f>IF(AND('I-P'!$C$25="Yes",'I-P'!$C$4="Yes"),A55*3.28084*60,IF('I-P'!$C$5="Yes",'I-P'!$C$31,IF('I-P'!$C$4="Yes",295,A55*3.28084*60)))</f>
        <v>318.3098861837907</v>
      </c>
      <c r="C55" s="20">
        <f t="shared" si="0"/>
        <v>3.6171577975430762</v>
      </c>
      <c r="D55" s="20">
        <f>(1+(1180800*('I-P'!$C$19-'I-P'!$C$20)*('I-P'!$C$19+459.67)/('I-P'!$C$20+459.67)^2/B55/'I-P'!$C$31))^0.5</f>
        <v>1</v>
      </c>
      <c r="E55" s="8">
        <f>13.6*'I-P'!$C$27*'I-P'!$C$18/B55</f>
        <v>7539.8223686155034</v>
      </c>
      <c r="F55" s="15">
        <f>33.37*'I-P'!$C$13*'I-P'!$C$13+254.9*'I-P'!$C$26*Sheet1!D55*'I-P'!$C$13*'I-P'!$C$18/'I-P'!$C$29/B55+486.9*'I-P'!$C$26*(Sheet1!D55*'I-P'!$C$18/'I-P'!$C$29/B55)^2</f>
        <v>3337</v>
      </c>
      <c r="G55" s="16">
        <f>IF('I-P'!$C$21&lt;=C55,0,E55-F55)</f>
        <v>4202.8223686155034</v>
      </c>
    </row>
    <row r="56" spans="1:7" x14ac:dyDescent="0.25">
      <c r="A56">
        <v>6.6</v>
      </c>
      <c r="B56" s="7">
        <f>IF(AND('I-P'!$C$25="Yes",'I-P'!$C$4="Yes"),A56*3.28084*60,IF('I-P'!$C$5="Yes",'I-P'!$C$31,IF('I-P'!$C$4="Yes",295,A56*3.28084*60)))</f>
        <v>318.3098861837907</v>
      </c>
      <c r="C56" s="20">
        <f t="shared" si="0"/>
        <v>3.6171577975430762</v>
      </c>
      <c r="D56" s="20">
        <f>(1+(1180800*('I-P'!$C$19-'I-P'!$C$20)*('I-P'!$C$19+459.67)/('I-P'!$C$20+459.67)^2/B56/'I-P'!$C$31))^0.5</f>
        <v>1</v>
      </c>
      <c r="E56" s="8">
        <f>13.6*'I-P'!$C$27*'I-P'!$C$18/B56</f>
        <v>7539.8223686155034</v>
      </c>
      <c r="F56" s="15">
        <f>33.37*'I-P'!$C$13*'I-P'!$C$13+254.9*'I-P'!$C$26*Sheet1!D56*'I-P'!$C$13*'I-P'!$C$18/'I-P'!$C$29/B56+486.9*'I-P'!$C$26*(Sheet1!D56*'I-P'!$C$18/'I-P'!$C$29/B56)^2</f>
        <v>3337</v>
      </c>
      <c r="G56" s="16">
        <f>IF('I-P'!$C$21&lt;=C56,0,E56-F56)</f>
        <v>4202.8223686155034</v>
      </c>
    </row>
    <row r="57" spans="1:7" x14ac:dyDescent="0.25">
      <c r="A57">
        <v>6.7</v>
      </c>
      <c r="B57" s="7">
        <f>IF(AND('I-P'!$C$25="Yes",'I-P'!$C$4="Yes"),A57*3.28084*60,IF('I-P'!$C$5="Yes",'I-P'!$C$31,IF('I-P'!$C$4="Yes",295,A57*3.28084*60)))</f>
        <v>318.3098861837907</v>
      </c>
      <c r="C57" s="20">
        <f t="shared" si="0"/>
        <v>3.6171577975430762</v>
      </c>
      <c r="D57" s="20">
        <f>(1+(1180800*('I-P'!$C$19-'I-P'!$C$20)*('I-P'!$C$19+459.67)/('I-P'!$C$20+459.67)^2/B57/'I-P'!$C$31))^0.5</f>
        <v>1</v>
      </c>
      <c r="E57" s="8">
        <f>13.6*'I-P'!$C$27*'I-P'!$C$18/B57</f>
        <v>7539.8223686155034</v>
      </c>
      <c r="F57" s="15">
        <f>33.37*'I-P'!$C$13*'I-P'!$C$13+254.9*'I-P'!$C$26*Sheet1!D57*'I-P'!$C$13*'I-P'!$C$18/'I-P'!$C$29/B57+486.9*'I-P'!$C$26*(Sheet1!D57*'I-P'!$C$18/'I-P'!$C$29/B57)^2</f>
        <v>3337</v>
      </c>
      <c r="G57" s="16">
        <f>IF('I-P'!$C$21&lt;=C57,0,E57-F57)</f>
        <v>4202.8223686155034</v>
      </c>
    </row>
    <row r="58" spans="1:7" x14ac:dyDescent="0.25">
      <c r="A58">
        <v>6.8</v>
      </c>
      <c r="B58" s="7">
        <f>IF(AND('I-P'!$C$25="Yes",'I-P'!$C$4="Yes"),A58*3.28084*60,IF('I-P'!$C$5="Yes",'I-P'!$C$31,IF('I-P'!$C$4="Yes",295,A58*3.28084*60)))</f>
        <v>318.3098861837907</v>
      </c>
      <c r="C58" s="20">
        <f t="shared" si="0"/>
        <v>3.6171577975430762</v>
      </c>
      <c r="D58" s="20">
        <f>(1+(1180800*('I-P'!$C$19-'I-P'!$C$20)*('I-P'!$C$19+459.67)/('I-P'!$C$20+459.67)^2/B58/'I-P'!$C$31))^0.5</f>
        <v>1</v>
      </c>
      <c r="E58" s="8">
        <f>13.6*'I-P'!$C$27*'I-P'!$C$18/B58</f>
        <v>7539.8223686155034</v>
      </c>
      <c r="F58" s="15">
        <f>33.37*'I-P'!$C$13*'I-P'!$C$13+254.9*'I-P'!$C$26*Sheet1!D58*'I-P'!$C$13*'I-P'!$C$18/'I-P'!$C$29/B58+486.9*'I-P'!$C$26*(Sheet1!D58*'I-P'!$C$18/'I-P'!$C$29/B58)^2</f>
        <v>3337</v>
      </c>
      <c r="G58" s="16">
        <f>IF('I-P'!$C$21&lt;=C58,0,E58-F58)</f>
        <v>4202.8223686155034</v>
      </c>
    </row>
    <row r="59" spans="1:7" x14ac:dyDescent="0.25">
      <c r="A59">
        <v>6.9</v>
      </c>
      <c r="B59" s="7">
        <f>IF(AND('I-P'!$C$25="Yes",'I-P'!$C$4="Yes"),A59*3.28084*60,IF('I-P'!$C$5="Yes",'I-P'!$C$31,IF('I-P'!$C$4="Yes",295,A59*3.28084*60)))</f>
        <v>318.3098861837907</v>
      </c>
      <c r="C59" s="20">
        <f t="shared" si="0"/>
        <v>3.6171577975430762</v>
      </c>
      <c r="D59" s="20">
        <f>(1+(1180800*('I-P'!$C$19-'I-P'!$C$20)*('I-P'!$C$19+459.67)/('I-P'!$C$20+459.67)^2/B59/'I-P'!$C$31))^0.5</f>
        <v>1</v>
      </c>
      <c r="E59" s="8">
        <f>13.6*'I-P'!$C$27*'I-P'!$C$18/B59</f>
        <v>7539.8223686155034</v>
      </c>
      <c r="F59" s="15">
        <f>33.37*'I-P'!$C$13*'I-P'!$C$13+254.9*'I-P'!$C$26*Sheet1!D59*'I-P'!$C$13*'I-P'!$C$18/'I-P'!$C$29/B59+486.9*'I-P'!$C$26*(Sheet1!D59*'I-P'!$C$18/'I-P'!$C$29/B59)^2</f>
        <v>3337</v>
      </c>
      <c r="G59" s="16">
        <f>IF('I-P'!$C$21&lt;=C59,0,E59-F59)</f>
        <v>4202.8223686155034</v>
      </c>
    </row>
    <row r="60" spans="1:7" x14ac:dyDescent="0.25">
      <c r="A60">
        <v>7.0000000000000098</v>
      </c>
      <c r="B60" s="7">
        <f>IF(AND('I-P'!$C$25="Yes",'I-P'!$C$4="Yes"),A60*3.28084*60,IF('I-P'!$C$5="Yes",'I-P'!$C$31,IF('I-P'!$C$4="Yes",295,A60*3.28084*60)))</f>
        <v>318.3098861837907</v>
      </c>
      <c r="C60" s="20">
        <f t="shared" si="0"/>
        <v>3.6171577975430762</v>
      </c>
      <c r="D60" s="20">
        <f>(1+(1180800*('I-P'!$C$19-'I-P'!$C$20)*('I-P'!$C$19+459.67)/('I-P'!$C$20+459.67)^2/B60/'I-P'!$C$31))^0.5</f>
        <v>1</v>
      </c>
      <c r="E60" s="8">
        <f>13.6*'I-P'!$C$27*'I-P'!$C$18/B60</f>
        <v>7539.8223686155034</v>
      </c>
      <c r="F60" s="15">
        <f>33.37*'I-P'!$C$13*'I-P'!$C$13+254.9*'I-P'!$C$26*Sheet1!D60*'I-P'!$C$13*'I-P'!$C$18/'I-P'!$C$29/B60+486.9*'I-P'!$C$26*(Sheet1!D60*'I-P'!$C$18/'I-P'!$C$29/B60)^2</f>
        <v>3337</v>
      </c>
      <c r="G60" s="16">
        <f>IF('I-P'!$C$21&lt;=C60,0,E60-F60)</f>
        <v>4202.8223686155034</v>
      </c>
    </row>
    <row r="61" spans="1:7" x14ac:dyDescent="0.25">
      <c r="A61">
        <v>7.1</v>
      </c>
      <c r="B61" s="7">
        <f>IF(AND('I-P'!$C$25="Yes",'I-P'!$C$4="Yes"),A61*3.28084*60,IF('I-P'!$C$5="Yes",'I-P'!$C$31,IF('I-P'!$C$4="Yes",295,A61*3.28084*60)))</f>
        <v>318.3098861837907</v>
      </c>
      <c r="C61" s="20">
        <f t="shared" si="0"/>
        <v>3.6171577975430762</v>
      </c>
      <c r="D61" s="20">
        <f>(1+(1180800*('I-P'!$C$19-'I-P'!$C$20)*('I-P'!$C$19+459.67)/('I-P'!$C$20+459.67)^2/B61/'I-P'!$C$31))^0.5</f>
        <v>1</v>
      </c>
      <c r="E61" s="8">
        <f>13.6*'I-P'!$C$27*'I-P'!$C$18/B61</f>
        <v>7539.8223686155034</v>
      </c>
      <c r="F61" s="15">
        <f>33.37*'I-P'!$C$13*'I-P'!$C$13+254.9*'I-P'!$C$26*Sheet1!D61*'I-P'!$C$13*'I-P'!$C$18/'I-P'!$C$29/B61+486.9*'I-P'!$C$26*(Sheet1!D61*'I-P'!$C$18/'I-P'!$C$29/B61)^2</f>
        <v>3337</v>
      </c>
      <c r="G61" s="16">
        <f>IF('I-P'!$C$21&lt;=C61,0,E61-F61)</f>
        <v>4202.8223686155034</v>
      </c>
    </row>
    <row r="62" spans="1:7" x14ac:dyDescent="0.25">
      <c r="A62">
        <v>7.2</v>
      </c>
      <c r="B62" s="7">
        <f>IF(AND('I-P'!$C$25="Yes",'I-P'!$C$4="Yes"),A62*3.28084*60,IF('I-P'!$C$5="Yes",'I-P'!$C$31,IF('I-P'!$C$4="Yes",295,A62*3.28084*60)))</f>
        <v>318.3098861837907</v>
      </c>
      <c r="C62" s="20">
        <f t="shared" si="0"/>
        <v>3.6171577975430762</v>
      </c>
      <c r="D62" s="20">
        <f>(1+(1180800*('I-P'!$C$19-'I-P'!$C$20)*('I-P'!$C$19+459.67)/('I-P'!$C$20+459.67)^2/B62/'I-P'!$C$31))^0.5</f>
        <v>1</v>
      </c>
      <c r="E62" s="8">
        <f>13.6*'I-P'!$C$27*'I-P'!$C$18/B62</f>
        <v>7539.8223686155034</v>
      </c>
      <c r="F62" s="15">
        <f>33.37*'I-P'!$C$13*'I-P'!$C$13+254.9*'I-P'!$C$26*Sheet1!D62*'I-P'!$C$13*'I-P'!$C$18/'I-P'!$C$29/B62+486.9*'I-P'!$C$26*(Sheet1!D62*'I-P'!$C$18/'I-P'!$C$29/B62)^2</f>
        <v>3337</v>
      </c>
      <c r="G62" s="16">
        <f>IF('I-P'!$C$21&lt;=C62,0,E62-F62)</f>
        <v>4202.8223686155034</v>
      </c>
    </row>
    <row r="63" spans="1:7" x14ac:dyDescent="0.25">
      <c r="A63">
        <v>7.3000000000000096</v>
      </c>
      <c r="B63" s="7">
        <f>IF(AND('I-P'!$C$25="Yes",'I-P'!$C$4="Yes"),A63*3.28084*60,IF('I-P'!$C$5="Yes",'I-P'!$C$31,IF('I-P'!$C$4="Yes",295,A63*3.28084*60)))</f>
        <v>318.3098861837907</v>
      </c>
      <c r="C63" s="20">
        <f t="shared" si="0"/>
        <v>3.6171577975430762</v>
      </c>
      <c r="D63" s="20">
        <f>(1+(1180800*('I-P'!$C$19-'I-P'!$C$20)*('I-P'!$C$19+459.67)/('I-P'!$C$20+459.67)^2/B63/'I-P'!$C$31))^0.5</f>
        <v>1</v>
      </c>
      <c r="E63" s="8">
        <f>13.6*'I-P'!$C$27*'I-P'!$C$18/B63</f>
        <v>7539.8223686155034</v>
      </c>
      <c r="F63" s="15">
        <f>33.37*'I-P'!$C$13*'I-P'!$C$13+254.9*'I-P'!$C$26*Sheet1!D63*'I-P'!$C$13*'I-P'!$C$18/'I-P'!$C$29/B63+486.9*'I-P'!$C$26*(Sheet1!D63*'I-P'!$C$18/'I-P'!$C$29/B63)^2</f>
        <v>3337</v>
      </c>
      <c r="G63" s="16">
        <f>IF('I-P'!$C$21&lt;=C63,0,E63-F63)</f>
        <v>4202.8223686155034</v>
      </c>
    </row>
    <row r="64" spans="1:7" x14ac:dyDescent="0.25">
      <c r="A64">
        <v>7.4000000000000101</v>
      </c>
      <c r="B64" s="7">
        <f>IF(AND('I-P'!$C$25="Yes",'I-P'!$C$4="Yes"),A64*3.28084*60,IF('I-P'!$C$5="Yes",'I-P'!$C$31,IF('I-P'!$C$4="Yes",295,A64*3.28084*60)))</f>
        <v>318.3098861837907</v>
      </c>
      <c r="C64" s="20">
        <f t="shared" si="0"/>
        <v>3.6171577975430762</v>
      </c>
      <c r="D64" s="20">
        <f>(1+(1180800*('I-P'!$C$19-'I-P'!$C$20)*('I-P'!$C$19+459.67)/('I-P'!$C$20+459.67)^2/B64/'I-P'!$C$31))^0.5</f>
        <v>1</v>
      </c>
      <c r="E64" s="8">
        <f>13.6*'I-P'!$C$27*'I-P'!$C$18/B64</f>
        <v>7539.8223686155034</v>
      </c>
      <c r="F64" s="15">
        <f>33.37*'I-P'!$C$13*'I-P'!$C$13+254.9*'I-P'!$C$26*Sheet1!D64*'I-P'!$C$13*'I-P'!$C$18/'I-P'!$C$29/B64+486.9*'I-P'!$C$26*(Sheet1!D64*'I-P'!$C$18/'I-P'!$C$29/B64)^2</f>
        <v>3337</v>
      </c>
      <c r="G64" s="16">
        <f>IF('I-P'!$C$21&lt;=C64,0,E64-F64)</f>
        <v>4202.8223686155034</v>
      </c>
    </row>
    <row r="65" spans="1:7" x14ac:dyDescent="0.25">
      <c r="A65">
        <v>7.5000000000000098</v>
      </c>
      <c r="B65" s="7">
        <f>IF(AND('I-P'!$C$25="Yes",'I-P'!$C$4="Yes"),A65*3.28084*60,IF('I-P'!$C$5="Yes",'I-P'!$C$31,IF('I-P'!$C$4="Yes",295,A65*3.28084*60)))</f>
        <v>318.3098861837907</v>
      </c>
      <c r="C65" s="20">
        <f t="shared" si="0"/>
        <v>3.6171577975430762</v>
      </c>
      <c r="D65" s="20">
        <f>(1+(1180800*('I-P'!$C$19-'I-P'!$C$20)*('I-P'!$C$19+459.67)/('I-P'!$C$20+459.67)^2/B65/'I-P'!$C$31))^0.5</f>
        <v>1</v>
      </c>
      <c r="E65" s="8">
        <f>13.6*'I-P'!$C$27*'I-P'!$C$18/B65</f>
        <v>7539.8223686155034</v>
      </c>
      <c r="F65" s="15">
        <f>33.37*'I-P'!$C$13*'I-P'!$C$13+254.9*'I-P'!$C$26*Sheet1!D65*'I-P'!$C$13*'I-P'!$C$18/'I-P'!$C$29/B65+486.9*'I-P'!$C$26*(Sheet1!D65*'I-P'!$C$18/'I-P'!$C$29/B65)^2</f>
        <v>3337</v>
      </c>
      <c r="G65" s="16">
        <f>IF('I-P'!$C$21&lt;=C65,0,E65-F65)</f>
        <v>4202.8223686155034</v>
      </c>
    </row>
    <row r="66" spans="1:7" x14ac:dyDescent="0.25">
      <c r="A66">
        <v>7.6</v>
      </c>
      <c r="B66" s="7">
        <f>IF(AND('I-P'!$C$25="Yes",'I-P'!$C$4="Yes"),A66*3.28084*60,IF('I-P'!$C$5="Yes",'I-P'!$C$31,IF('I-P'!$C$4="Yes",295,A66*3.28084*60)))</f>
        <v>318.3098861837907</v>
      </c>
      <c r="C66" s="20">
        <f t="shared" si="0"/>
        <v>3.6171577975430762</v>
      </c>
      <c r="D66" s="20">
        <f>(1+(1180800*('I-P'!$C$19-'I-P'!$C$20)*('I-P'!$C$19+459.67)/('I-P'!$C$20+459.67)^2/B66/'I-P'!$C$31))^0.5</f>
        <v>1</v>
      </c>
      <c r="E66" s="8">
        <f>13.6*'I-P'!$C$27*'I-P'!$C$18/B66</f>
        <v>7539.8223686155034</v>
      </c>
      <c r="F66" s="15">
        <f>33.37*'I-P'!$C$13*'I-P'!$C$13+254.9*'I-P'!$C$26*Sheet1!D66*'I-P'!$C$13*'I-P'!$C$18/'I-P'!$C$29/B66+486.9*'I-P'!$C$26*(Sheet1!D66*'I-P'!$C$18/'I-P'!$C$29/B66)^2</f>
        <v>3337</v>
      </c>
      <c r="G66" s="16">
        <f>IF('I-P'!$C$21&lt;=C66,0,E66-F66)</f>
        <v>4202.8223686155034</v>
      </c>
    </row>
    <row r="67" spans="1:7" x14ac:dyDescent="0.25">
      <c r="A67">
        <v>7.7000000000000099</v>
      </c>
      <c r="B67" s="7">
        <f>IF(AND('I-P'!$C$25="Yes",'I-P'!$C$4="Yes"),A67*3.28084*60,IF('I-P'!$C$5="Yes",'I-P'!$C$31,IF('I-P'!$C$4="Yes",295,A67*3.28084*60)))</f>
        <v>318.3098861837907</v>
      </c>
      <c r="C67" s="20">
        <f t="shared" si="0"/>
        <v>3.6171577975430762</v>
      </c>
      <c r="D67" s="20">
        <f>(1+(1180800*('I-P'!$C$19-'I-P'!$C$20)*('I-P'!$C$19+459.67)/('I-P'!$C$20+459.67)^2/B67/'I-P'!$C$31))^0.5</f>
        <v>1</v>
      </c>
      <c r="E67" s="8">
        <f>13.6*'I-P'!$C$27*'I-P'!$C$18/B67</f>
        <v>7539.8223686155034</v>
      </c>
      <c r="F67" s="15">
        <f>33.37*'I-P'!$C$13*'I-P'!$C$13+254.9*'I-P'!$C$26*Sheet1!D67*'I-P'!$C$13*'I-P'!$C$18/'I-P'!$C$29/B67+486.9*'I-P'!$C$26*(Sheet1!D67*'I-P'!$C$18/'I-P'!$C$29/B67)^2</f>
        <v>3337</v>
      </c>
      <c r="G67" s="16">
        <f>IF('I-P'!$C$21&lt;=C67,0,E67-F67)</f>
        <v>4202.8223686155034</v>
      </c>
    </row>
    <row r="68" spans="1:7" x14ac:dyDescent="0.25">
      <c r="A68">
        <v>7.8000000000000096</v>
      </c>
      <c r="B68" s="7">
        <f>IF(AND('I-P'!$C$25="Yes",'I-P'!$C$4="Yes"),A68*3.28084*60,IF('I-P'!$C$5="Yes",'I-P'!$C$31,IF('I-P'!$C$4="Yes",295,A68*3.28084*60)))</f>
        <v>318.3098861837907</v>
      </c>
      <c r="C68" s="20">
        <f t="shared" si="0"/>
        <v>3.6171577975430762</v>
      </c>
      <c r="D68" s="20">
        <f>(1+(1180800*('I-P'!$C$19-'I-P'!$C$20)*('I-P'!$C$19+459.67)/('I-P'!$C$20+459.67)^2/B68/'I-P'!$C$31))^0.5</f>
        <v>1</v>
      </c>
      <c r="E68" s="8">
        <f>13.6*'I-P'!$C$27*'I-P'!$C$18/B68</f>
        <v>7539.8223686155034</v>
      </c>
      <c r="F68" s="15">
        <f>33.37*'I-P'!$C$13*'I-P'!$C$13+254.9*'I-P'!$C$26*Sheet1!D68*'I-P'!$C$13*'I-P'!$C$18/'I-P'!$C$29/B68+486.9*'I-P'!$C$26*(Sheet1!D68*'I-P'!$C$18/'I-P'!$C$29/B68)^2</f>
        <v>3337</v>
      </c>
      <c r="G68" s="16">
        <f>IF('I-P'!$C$21&lt;=C68,0,E68-F68)</f>
        <v>4202.8223686155034</v>
      </c>
    </row>
    <row r="69" spans="1:7" x14ac:dyDescent="0.25">
      <c r="A69">
        <v>7.9000000000000101</v>
      </c>
      <c r="B69" s="7">
        <f>IF(AND('I-P'!$C$25="Yes",'I-P'!$C$4="Yes"),A69*3.28084*60,IF('I-P'!$C$5="Yes",'I-P'!$C$31,IF('I-P'!$C$4="Yes",295,A69*3.28084*60)))</f>
        <v>318.3098861837907</v>
      </c>
      <c r="C69" s="20">
        <f t="shared" si="0"/>
        <v>3.6171577975430762</v>
      </c>
      <c r="D69" s="20">
        <f>(1+(1180800*('I-P'!$C$19-'I-P'!$C$20)*('I-P'!$C$19+459.67)/('I-P'!$C$20+459.67)^2/B69/'I-P'!$C$31))^0.5</f>
        <v>1</v>
      </c>
      <c r="E69" s="8">
        <f>13.6*'I-P'!$C$27*'I-P'!$C$18/B69</f>
        <v>7539.8223686155034</v>
      </c>
      <c r="F69" s="15">
        <f>33.37*'I-P'!$C$13*'I-P'!$C$13+254.9*'I-P'!$C$26*Sheet1!D69*'I-P'!$C$13*'I-P'!$C$18/'I-P'!$C$29/B69+486.9*'I-P'!$C$26*(Sheet1!D69*'I-P'!$C$18/'I-P'!$C$29/B69)^2</f>
        <v>3337</v>
      </c>
      <c r="G69" s="16">
        <f>IF('I-P'!$C$21&lt;=C69,0,E69-F69)</f>
        <v>4202.8223686155034</v>
      </c>
    </row>
    <row r="70" spans="1:7" x14ac:dyDescent="0.25">
      <c r="A70">
        <v>8.0000000000000107</v>
      </c>
      <c r="B70" s="7">
        <f>IF(AND('I-P'!$C$25="Yes",'I-P'!$C$4="Yes"),A70*3.28084*60,IF('I-P'!$C$5="Yes",'I-P'!$C$31,IF('I-P'!$C$4="Yes",295,A70*3.28084*60)))</f>
        <v>318.3098861837907</v>
      </c>
      <c r="C70" s="20">
        <f t="shared" ref="C70:C90" si="3">B70*60/5280</f>
        <v>3.6171577975430762</v>
      </c>
      <c r="D70" s="20">
        <f>(1+(1180800*('I-P'!$C$19-'I-P'!$C$20)*('I-P'!$C$19+459.67)/('I-P'!$C$20+459.67)^2/B70/'I-P'!$C$31))^0.5</f>
        <v>1</v>
      </c>
      <c r="E70" s="8">
        <f>13.6*'I-P'!$C$27*'I-P'!$C$18/B70</f>
        <v>7539.8223686155034</v>
      </c>
      <c r="F70" s="15">
        <f>33.37*'I-P'!$C$13*'I-P'!$C$13+254.9*'I-P'!$C$26*Sheet1!D70*'I-P'!$C$13*'I-P'!$C$18/'I-P'!$C$29/B70+486.9*'I-P'!$C$26*(Sheet1!D70*'I-P'!$C$18/'I-P'!$C$29/B70)^2</f>
        <v>3337</v>
      </c>
      <c r="G70" s="16">
        <f>IF('I-P'!$C$21&lt;=C70,0,E70-F70)</f>
        <v>4202.8223686155034</v>
      </c>
    </row>
    <row r="71" spans="1:7" x14ac:dyDescent="0.25">
      <c r="A71">
        <v>8.1000000000000103</v>
      </c>
      <c r="B71" s="7">
        <f>IF(AND('I-P'!$C$25="Yes",'I-P'!$C$4="Yes"),A71*3.28084*60,IF('I-P'!$C$5="Yes",'I-P'!$C$31,IF('I-P'!$C$4="Yes",295,A71*3.28084*60)))</f>
        <v>318.3098861837907</v>
      </c>
      <c r="C71" s="20">
        <f t="shared" si="3"/>
        <v>3.6171577975430762</v>
      </c>
      <c r="D71" s="20">
        <f>(1+(1180800*('I-P'!$C$19-'I-P'!$C$20)*('I-P'!$C$19+459.67)/('I-P'!$C$20+459.67)^2/B71/'I-P'!$C$31))^0.5</f>
        <v>1</v>
      </c>
      <c r="E71" s="8">
        <f>13.6*'I-P'!$C$27*'I-P'!$C$18/B71</f>
        <v>7539.8223686155034</v>
      </c>
      <c r="F71" s="15">
        <f>33.37*'I-P'!$C$13*'I-P'!$C$13+254.9*'I-P'!$C$26*Sheet1!D71*'I-P'!$C$13*'I-P'!$C$18/'I-P'!$C$29/B71+486.9*'I-P'!$C$26*(Sheet1!D71*'I-P'!$C$18/'I-P'!$C$29/B71)^2</f>
        <v>3337</v>
      </c>
      <c r="G71" s="16">
        <f>IF('I-P'!$C$21&lt;=C71,0,E71-F71)</f>
        <v>4202.8223686155034</v>
      </c>
    </row>
    <row r="72" spans="1:7" x14ac:dyDescent="0.25">
      <c r="A72">
        <v>8.2000000000000099</v>
      </c>
      <c r="B72" s="7">
        <f>IF(AND('I-P'!$C$25="Yes",'I-P'!$C$4="Yes"),A72*3.28084*60,IF('I-P'!$C$5="Yes",'I-P'!$C$31,IF('I-P'!$C$4="Yes",295,A72*3.28084*60)))</f>
        <v>318.3098861837907</v>
      </c>
      <c r="C72" s="20">
        <f t="shared" si="3"/>
        <v>3.6171577975430762</v>
      </c>
      <c r="D72" s="20">
        <f>(1+(1180800*('I-P'!$C$19-'I-P'!$C$20)*('I-P'!$C$19+459.67)/('I-P'!$C$20+459.67)^2/B72/'I-P'!$C$31))^0.5</f>
        <v>1</v>
      </c>
      <c r="E72" s="8">
        <f>13.6*'I-P'!$C$27*'I-P'!$C$18/B72</f>
        <v>7539.8223686155034</v>
      </c>
      <c r="F72" s="15">
        <f>33.37*'I-P'!$C$13*'I-P'!$C$13+254.9*'I-P'!$C$26*Sheet1!D72*'I-P'!$C$13*'I-P'!$C$18/'I-P'!$C$29/B72+486.9*'I-P'!$C$26*(Sheet1!D72*'I-P'!$C$18/'I-P'!$C$29/B72)^2</f>
        <v>3337</v>
      </c>
      <c r="G72" s="16">
        <f>IF('I-P'!$C$21&lt;=C72,0,E72-F72)</f>
        <v>4202.8223686155034</v>
      </c>
    </row>
    <row r="73" spans="1:7" x14ac:dyDescent="0.25">
      <c r="A73">
        <v>8.3000000000000096</v>
      </c>
      <c r="B73" s="7">
        <f>IF(AND('I-P'!$C$25="Yes",'I-P'!$C$4="Yes"),A73*3.28084*60,IF('I-P'!$C$5="Yes",'I-P'!$C$31,IF('I-P'!$C$4="Yes",295,A73*3.28084*60)))</f>
        <v>318.3098861837907</v>
      </c>
      <c r="C73" s="20">
        <f t="shared" si="3"/>
        <v>3.6171577975430762</v>
      </c>
      <c r="D73" s="20">
        <f>(1+(1180800*('I-P'!$C$19-'I-P'!$C$20)*('I-P'!$C$19+459.67)/('I-P'!$C$20+459.67)^2/B73/'I-P'!$C$31))^0.5</f>
        <v>1</v>
      </c>
      <c r="E73" s="8">
        <f>13.6*'I-P'!$C$27*'I-P'!$C$18/B73</f>
        <v>7539.8223686155034</v>
      </c>
      <c r="F73" s="15">
        <f>33.37*'I-P'!$C$13*'I-P'!$C$13+254.9*'I-P'!$C$26*Sheet1!D73*'I-P'!$C$13*'I-P'!$C$18/'I-P'!$C$29/B73+486.9*'I-P'!$C$26*(Sheet1!D73*'I-P'!$C$18/'I-P'!$C$29/B73)^2</f>
        <v>3337</v>
      </c>
      <c r="G73" s="16">
        <f>IF('I-P'!$C$21&lt;=C73,0,E73-F73)</f>
        <v>4202.8223686155034</v>
      </c>
    </row>
    <row r="74" spans="1:7" x14ac:dyDescent="0.25">
      <c r="A74">
        <v>8.4000000000000092</v>
      </c>
      <c r="B74" s="7">
        <f>IF(AND('I-P'!$C$25="Yes",'I-P'!$C$4="Yes"),A74*3.28084*60,IF('I-P'!$C$5="Yes",'I-P'!$C$31,IF('I-P'!$C$4="Yes",295,A74*3.28084*60)))</f>
        <v>318.3098861837907</v>
      </c>
      <c r="C74" s="20">
        <f t="shared" si="3"/>
        <v>3.6171577975430762</v>
      </c>
      <c r="D74" s="20">
        <f>(1+(1180800*('I-P'!$C$19-'I-P'!$C$20)*('I-P'!$C$19+459.67)/('I-P'!$C$20+459.67)^2/B74/'I-P'!$C$31))^0.5</f>
        <v>1</v>
      </c>
      <c r="E74" s="8">
        <f>13.6*'I-P'!$C$27*'I-P'!$C$18/B74</f>
        <v>7539.8223686155034</v>
      </c>
      <c r="F74" s="15">
        <f>33.37*'I-P'!$C$13*'I-P'!$C$13+254.9*'I-P'!$C$26*Sheet1!D74*'I-P'!$C$13*'I-P'!$C$18/'I-P'!$C$29/B74+486.9*'I-P'!$C$26*(Sheet1!D74*'I-P'!$C$18/'I-P'!$C$29/B74)^2</f>
        <v>3337</v>
      </c>
      <c r="G74" s="16">
        <f>IF('I-P'!$C$21&lt;=C74,0,E74-F74)</f>
        <v>4202.8223686155034</v>
      </c>
    </row>
    <row r="75" spans="1:7" x14ac:dyDescent="0.25">
      <c r="A75">
        <v>8.5000000000000107</v>
      </c>
      <c r="B75" s="7">
        <f>IF(AND('I-P'!$C$25="Yes",'I-P'!$C$4="Yes"),A75*3.28084*60,IF('I-P'!$C$5="Yes",'I-P'!$C$31,IF('I-P'!$C$4="Yes",295,A75*3.28084*60)))</f>
        <v>318.3098861837907</v>
      </c>
      <c r="C75" s="20">
        <f t="shared" si="3"/>
        <v>3.6171577975430762</v>
      </c>
      <c r="D75" s="20">
        <f>(1+(1180800*('I-P'!$C$19-'I-P'!$C$20)*('I-P'!$C$19+459.67)/('I-P'!$C$20+459.67)^2/B75/'I-P'!$C$31))^0.5</f>
        <v>1</v>
      </c>
      <c r="E75" s="8">
        <f>13.6*'I-P'!$C$27*'I-P'!$C$18/B75</f>
        <v>7539.8223686155034</v>
      </c>
      <c r="F75" s="15">
        <f>33.37*'I-P'!$C$13*'I-P'!$C$13+254.9*'I-P'!$C$26*Sheet1!D75*'I-P'!$C$13*'I-P'!$C$18/'I-P'!$C$29/B75+486.9*'I-P'!$C$26*(Sheet1!D75*'I-P'!$C$18/'I-P'!$C$29/B75)^2</f>
        <v>3337</v>
      </c>
      <c r="G75" s="16">
        <f>IF('I-P'!$C$21&lt;=C75,0,E75-F75)</f>
        <v>4202.8223686155034</v>
      </c>
    </row>
    <row r="76" spans="1:7" x14ac:dyDescent="0.25">
      <c r="A76">
        <v>8.6000000000000103</v>
      </c>
      <c r="B76" s="7">
        <f>IF(AND('I-P'!$C$25="Yes",'I-P'!$C$4="Yes"),A76*3.28084*60,IF('I-P'!$C$5="Yes",'I-P'!$C$31,IF('I-P'!$C$4="Yes",295,A76*3.28084*60)))</f>
        <v>318.3098861837907</v>
      </c>
      <c r="C76" s="20">
        <f t="shared" si="3"/>
        <v>3.6171577975430762</v>
      </c>
      <c r="D76" s="20">
        <f>(1+(1180800*('I-P'!$C$19-'I-P'!$C$20)*('I-P'!$C$19+459.67)/('I-P'!$C$20+459.67)^2/B76/'I-P'!$C$31))^0.5</f>
        <v>1</v>
      </c>
      <c r="E76" s="8">
        <f>13.6*'I-P'!$C$27*'I-P'!$C$18/B76</f>
        <v>7539.8223686155034</v>
      </c>
      <c r="F76" s="15">
        <f>33.37*'I-P'!$C$13*'I-P'!$C$13+254.9*'I-P'!$C$26*Sheet1!D76*'I-P'!$C$13*'I-P'!$C$18/'I-P'!$C$29/B76+486.9*'I-P'!$C$26*(Sheet1!D76*'I-P'!$C$18/'I-P'!$C$29/B76)^2</f>
        <v>3337</v>
      </c>
      <c r="G76" s="16">
        <f>IF('I-P'!$C$21&lt;=C76,0,E76-F76)</f>
        <v>4202.8223686155034</v>
      </c>
    </row>
    <row r="77" spans="1:7" x14ac:dyDescent="0.25">
      <c r="A77">
        <v>8.7000000000000099</v>
      </c>
      <c r="B77" s="7">
        <f>IF(AND('I-P'!$C$25="Yes",'I-P'!$C$4="Yes"),A77*3.28084*60,IF('I-P'!$C$5="Yes",'I-P'!$C$31,IF('I-P'!$C$4="Yes",295,A77*3.28084*60)))</f>
        <v>318.3098861837907</v>
      </c>
      <c r="C77" s="20">
        <f t="shared" si="3"/>
        <v>3.6171577975430762</v>
      </c>
      <c r="D77" s="20">
        <f>(1+(1180800*('I-P'!$C$19-'I-P'!$C$20)*('I-P'!$C$19+459.67)/('I-P'!$C$20+459.67)^2/B77/'I-P'!$C$31))^0.5</f>
        <v>1</v>
      </c>
      <c r="E77" s="8">
        <f>13.6*'I-P'!$C$27*'I-P'!$C$18/B77</f>
        <v>7539.8223686155034</v>
      </c>
      <c r="F77" s="15">
        <f>33.37*'I-P'!$C$13*'I-P'!$C$13+254.9*'I-P'!$C$26*Sheet1!D77*'I-P'!$C$13*'I-P'!$C$18/'I-P'!$C$29/B77+486.9*'I-P'!$C$26*(Sheet1!D77*'I-P'!$C$18/'I-P'!$C$29/B77)^2</f>
        <v>3337</v>
      </c>
      <c r="G77" s="16">
        <f>IF('I-P'!$C$21&lt;=C77,0,E77-F77)</f>
        <v>4202.8223686155034</v>
      </c>
    </row>
    <row r="78" spans="1:7" x14ac:dyDescent="0.25">
      <c r="A78">
        <v>8.8000000000000096</v>
      </c>
      <c r="B78" s="7">
        <f>IF(AND('I-P'!$C$25="Yes",'I-P'!$C$4="Yes"),A78*3.28084*60,IF('I-P'!$C$5="Yes",'I-P'!$C$31,IF('I-P'!$C$4="Yes",295,A78*3.28084*60)))</f>
        <v>318.3098861837907</v>
      </c>
      <c r="C78" s="20">
        <f t="shared" si="3"/>
        <v>3.6171577975430762</v>
      </c>
      <c r="D78" s="20">
        <f>(1+(1180800*('I-P'!$C$19-'I-P'!$C$20)*('I-P'!$C$19+459.67)/('I-P'!$C$20+459.67)^2/B78/'I-P'!$C$31))^0.5</f>
        <v>1</v>
      </c>
      <c r="E78" s="8">
        <f>13.6*'I-P'!$C$27*'I-P'!$C$18/B78</f>
        <v>7539.8223686155034</v>
      </c>
      <c r="F78" s="15">
        <f>33.37*'I-P'!$C$13*'I-P'!$C$13+254.9*'I-P'!$C$26*Sheet1!D78*'I-P'!$C$13*'I-P'!$C$18/'I-P'!$C$29/B78+486.9*'I-P'!$C$26*(Sheet1!D78*'I-P'!$C$18/'I-P'!$C$29/B78)^2</f>
        <v>3337</v>
      </c>
      <c r="G78" s="16">
        <f>IF('I-P'!$C$21&lt;=C78,0,E78-F78)</f>
        <v>4202.8223686155034</v>
      </c>
    </row>
    <row r="79" spans="1:7" x14ac:dyDescent="0.25">
      <c r="A79">
        <v>8.9000000000000092</v>
      </c>
      <c r="B79" s="7">
        <f>IF(AND('I-P'!$C$25="Yes",'I-P'!$C$4="Yes"),A79*3.28084*60,IF('I-P'!$C$5="Yes",'I-P'!$C$31,IF('I-P'!$C$4="Yes",295,A79*3.28084*60)))</f>
        <v>318.3098861837907</v>
      </c>
      <c r="C79" s="20">
        <f t="shared" si="3"/>
        <v>3.6171577975430762</v>
      </c>
      <c r="D79" s="20">
        <f>(1+(1180800*('I-P'!$C$19-'I-P'!$C$20)*('I-P'!$C$19+459.67)/('I-P'!$C$20+459.67)^2/B79/'I-P'!$C$31))^0.5</f>
        <v>1</v>
      </c>
      <c r="E79" s="8">
        <f>13.6*'I-P'!$C$27*'I-P'!$C$18/B79</f>
        <v>7539.8223686155034</v>
      </c>
      <c r="F79" s="15">
        <f>33.37*'I-P'!$C$13*'I-P'!$C$13+254.9*'I-P'!$C$26*Sheet1!D79*'I-P'!$C$13*'I-P'!$C$18/'I-P'!$C$29/B79+486.9*'I-P'!$C$26*(Sheet1!D79*'I-P'!$C$18/'I-P'!$C$29/B79)^2</f>
        <v>3337</v>
      </c>
      <c r="G79" s="16">
        <f>IF('I-P'!$C$21&lt;=C79,0,E79-F79)</f>
        <v>4202.8223686155034</v>
      </c>
    </row>
    <row r="80" spans="1:7" x14ac:dyDescent="0.25">
      <c r="A80">
        <v>9.0000000000000107</v>
      </c>
      <c r="B80" s="7">
        <f>IF(AND('I-P'!$C$25="Yes",'I-P'!$C$4="Yes"),A80*3.28084*60,IF('I-P'!$C$5="Yes",'I-P'!$C$31,IF('I-P'!$C$4="Yes",295,A80*3.28084*60)))</f>
        <v>318.3098861837907</v>
      </c>
      <c r="C80" s="20">
        <f t="shared" si="3"/>
        <v>3.6171577975430762</v>
      </c>
      <c r="D80" s="20">
        <f>(1+(1180800*('I-P'!$C$19-'I-P'!$C$20)*('I-P'!$C$19+459.67)/('I-P'!$C$20+459.67)^2/B80/'I-P'!$C$31))^0.5</f>
        <v>1</v>
      </c>
      <c r="E80" s="8">
        <f>13.6*'I-P'!$C$27*'I-P'!$C$18/B80</f>
        <v>7539.8223686155034</v>
      </c>
      <c r="F80" s="15">
        <f>33.37*'I-P'!$C$13*'I-P'!$C$13+254.9*'I-P'!$C$26*Sheet1!D80*'I-P'!$C$13*'I-P'!$C$18/'I-P'!$C$29/B80+486.9*'I-P'!$C$26*(Sheet1!D80*'I-P'!$C$18/'I-P'!$C$29/B80)^2</f>
        <v>3337</v>
      </c>
      <c r="G80" s="16">
        <f>IF('I-P'!$C$21&lt;=C80,0,E80-F80)</f>
        <v>4202.8223686155034</v>
      </c>
    </row>
    <row r="81" spans="1:7" x14ac:dyDescent="0.25">
      <c r="A81">
        <v>9.1000000000000103</v>
      </c>
      <c r="B81" s="7">
        <f>IF(AND('I-P'!$C$25="Yes",'I-P'!$C$4="Yes"),A81*3.28084*60,IF('I-P'!$C$5="Yes",'I-P'!$C$31,IF('I-P'!$C$4="Yes",295,A81*3.28084*60)))</f>
        <v>318.3098861837907</v>
      </c>
      <c r="C81" s="20">
        <f t="shared" si="3"/>
        <v>3.6171577975430762</v>
      </c>
      <c r="D81" s="20">
        <f>(1+(1180800*('I-P'!$C$19-'I-P'!$C$20)*('I-P'!$C$19+459.67)/('I-P'!$C$20+459.67)^2/B81/'I-P'!$C$31))^0.5</f>
        <v>1</v>
      </c>
      <c r="E81" s="8">
        <f>13.6*'I-P'!$C$27*'I-P'!$C$18/B81</f>
        <v>7539.8223686155034</v>
      </c>
      <c r="F81" s="15">
        <f>33.37*'I-P'!$C$13*'I-P'!$C$13+254.9*'I-P'!$C$26*Sheet1!D81*'I-P'!$C$13*'I-P'!$C$18/'I-P'!$C$29/B81+486.9*'I-P'!$C$26*(Sheet1!D81*'I-P'!$C$18/'I-P'!$C$29/B81)^2</f>
        <v>3337</v>
      </c>
      <c r="G81" s="16">
        <f>IF('I-P'!$C$21&lt;=C81,0,E81-F81)</f>
        <v>4202.8223686155034</v>
      </c>
    </row>
    <row r="82" spans="1:7" x14ac:dyDescent="0.25">
      <c r="A82">
        <v>9.2000000000000099</v>
      </c>
      <c r="B82" s="7">
        <f>IF(AND('I-P'!$C$25="Yes",'I-P'!$C$4="Yes"),A82*3.28084*60,IF('I-P'!$C$5="Yes",'I-P'!$C$31,IF('I-P'!$C$4="Yes",295,A82*3.28084*60)))</f>
        <v>318.3098861837907</v>
      </c>
      <c r="C82" s="20">
        <f t="shared" si="3"/>
        <v>3.6171577975430762</v>
      </c>
      <c r="D82" s="20">
        <f>(1+(1180800*('I-P'!$C$19-'I-P'!$C$20)*('I-P'!$C$19+459.67)/('I-P'!$C$20+459.67)^2/B82/'I-P'!$C$31))^0.5</f>
        <v>1</v>
      </c>
      <c r="E82" s="8">
        <f>13.6*'I-P'!$C$27*'I-P'!$C$18/B82</f>
        <v>7539.8223686155034</v>
      </c>
      <c r="F82" s="15">
        <f>33.37*'I-P'!$C$13*'I-P'!$C$13+254.9*'I-P'!$C$26*Sheet1!D82*'I-P'!$C$13*'I-P'!$C$18/'I-P'!$C$29/B82+486.9*'I-P'!$C$26*(Sheet1!D82*'I-P'!$C$18/'I-P'!$C$29/B82)^2</f>
        <v>3337</v>
      </c>
      <c r="G82" s="16">
        <f>IF('I-P'!$C$21&lt;=C82,0,E82-F82)</f>
        <v>4202.8223686155034</v>
      </c>
    </row>
    <row r="83" spans="1:7" x14ac:dyDescent="0.25">
      <c r="A83">
        <v>9.3000000000000096</v>
      </c>
      <c r="B83" s="7">
        <f>IF(AND('I-P'!$C$25="Yes",'I-P'!$C$4="Yes"),A83*3.28084*60,IF('I-P'!$C$5="Yes",'I-P'!$C$31,IF('I-P'!$C$4="Yes",295,A83*3.28084*60)))</f>
        <v>318.3098861837907</v>
      </c>
      <c r="C83" s="20">
        <f t="shared" si="3"/>
        <v>3.6171577975430762</v>
      </c>
      <c r="D83" s="20">
        <f>(1+(1180800*('I-P'!$C$19-'I-P'!$C$20)*('I-P'!$C$19+459.67)/('I-P'!$C$20+459.67)^2/B83/'I-P'!$C$31))^0.5</f>
        <v>1</v>
      </c>
      <c r="E83" s="8">
        <f>13.6*'I-P'!$C$27*'I-P'!$C$18/B83</f>
        <v>7539.8223686155034</v>
      </c>
      <c r="F83" s="15">
        <f>33.37*'I-P'!$C$13*'I-P'!$C$13+254.9*'I-P'!$C$26*Sheet1!D83*'I-P'!$C$13*'I-P'!$C$18/'I-P'!$C$29/B83+486.9*'I-P'!$C$26*(Sheet1!D83*'I-P'!$C$18/'I-P'!$C$29/B83)^2</f>
        <v>3337</v>
      </c>
      <c r="G83" s="16">
        <f>IF('I-P'!$C$21&lt;=C83,0,E83-F83)</f>
        <v>4202.8223686155034</v>
      </c>
    </row>
    <row r="84" spans="1:7" x14ac:dyDescent="0.25">
      <c r="A84">
        <v>9.4000000000000092</v>
      </c>
      <c r="B84" s="7">
        <f>IF(AND('I-P'!$C$25="Yes",'I-P'!$C$4="Yes"),A84*3.28084*60,IF('I-P'!$C$5="Yes",'I-P'!$C$31,IF('I-P'!$C$4="Yes",295,A84*3.28084*60)))</f>
        <v>318.3098861837907</v>
      </c>
      <c r="C84" s="20">
        <f t="shared" si="3"/>
        <v>3.6171577975430762</v>
      </c>
      <c r="D84" s="20">
        <f>(1+(1180800*('I-P'!$C$19-'I-P'!$C$20)*('I-P'!$C$19+459.67)/('I-P'!$C$20+459.67)^2/B84/'I-P'!$C$31))^0.5</f>
        <v>1</v>
      </c>
      <c r="E84" s="8">
        <f>13.6*'I-P'!$C$27*'I-P'!$C$18/B84</f>
        <v>7539.8223686155034</v>
      </c>
      <c r="F84" s="15">
        <f>33.37*'I-P'!$C$13*'I-P'!$C$13+254.9*'I-P'!$C$26*Sheet1!D84*'I-P'!$C$13*'I-P'!$C$18/'I-P'!$C$29/B84+486.9*'I-P'!$C$26*(Sheet1!D84*'I-P'!$C$18/'I-P'!$C$29/B84)^2</f>
        <v>3337</v>
      </c>
      <c r="G84" s="16">
        <f>IF('I-P'!$C$21&lt;=C84,0,E84-F84)</f>
        <v>4202.8223686155034</v>
      </c>
    </row>
    <row r="85" spans="1:7" x14ac:dyDescent="0.25">
      <c r="A85">
        <v>9.5000000000000107</v>
      </c>
      <c r="B85" s="7">
        <f>IF(AND('I-P'!$C$25="Yes",'I-P'!$C$4="Yes"),A85*3.28084*60,IF('I-P'!$C$5="Yes",'I-P'!$C$31,IF('I-P'!$C$4="Yes",295,A85*3.28084*60)))</f>
        <v>318.3098861837907</v>
      </c>
      <c r="C85" s="20">
        <f t="shared" si="3"/>
        <v>3.6171577975430762</v>
      </c>
      <c r="D85" s="20">
        <f>(1+(1180800*('I-P'!$C$19-'I-P'!$C$20)*('I-P'!$C$19+459.67)/('I-P'!$C$20+459.67)^2/B85/'I-P'!$C$31))^0.5</f>
        <v>1</v>
      </c>
      <c r="E85" s="8">
        <f>13.6*'I-P'!$C$27*'I-P'!$C$18/B85</f>
        <v>7539.8223686155034</v>
      </c>
      <c r="F85" s="15">
        <f>33.37*'I-P'!$C$13*'I-P'!$C$13+254.9*'I-P'!$C$26*Sheet1!D85*'I-P'!$C$13*'I-P'!$C$18/'I-P'!$C$29/B85+486.9*'I-P'!$C$26*(Sheet1!D85*'I-P'!$C$18/'I-P'!$C$29/B85)^2</f>
        <v>3337</v>
      </c>
      <c r="G85" s="16">
        <f>IF('I-P'!$C$21&lt;=C85,0,E85-F85)</f>
        <v>4202.8223686155034</v>
      </c>
    </row>
    <row r="86" spans="1:7" x14ac:dyDescent="0.25">
      <c r="A86">
        <v>9.6000000000000103</v>
      </c>
      <c r="B86" s="7">
        <f>IF(AND('I-P'!$C$25="Yes",'I-P'!$C$4="Yes"),A86*3.28084*60,IF('I-P'!$C$5="Yes",'I-P'!$C$31,IF('I-P'!$C$4="Yes",295,A86*3.28084*60)))</f>
        <v>318.3098861837907</v>
      </c>
      <c r="C86" s="20">
        <f t="shared" si="3"/>
        <v>3.6171577975430762</v>
      </c>
      <c r="D86" s="20">
        <f>(1+(1180800*('I-P'!$C$19-'I-P'!$C$20)*('I-P'!$C$19+459.67)/('I-P'!$C$20+459.67)^2/B86/'I-P'!$C$31))^0.5</f>
        <v>1</v>
      </c>
      <c r="E86" s="8">
        <f>13.6*'I-P'!$C$27*'I-P'!$C$18/B86</f>
        <v>7539.8223686155034</v>
      </c>
      <c r="F86" s="15">
        <f>33.37*'I-P'!$C$13*'I-P'!$C$13+254.9*'I-P'!$C$26*Sheet1!D86*'I-P'!$C$13*'I-P'!$C$18/'I-P'!$C$29/B86+486.9*'I-P'!$C$26*(Sheet1!D86*'I-P'!$C$18/'I-P'!$C$29/B86)^2</f>
        <v>3337</v>
      </c>
      <c r="G86" s="16">
        <f>IF('I-P'!$C$21&lt;=C86,0,E86-F86)</f>
        <v>4202.8223686155034</v>
      </c>
    </row>
    <row r="87" spans="1:7" x14ac:dyDescent="0.25">
      <c r="A87">
        <v>9.7000000000000099</v>
      </c>
      <c r="B87" s="7">
        <f>IF(AND('I-P'!$C$25="Yes",'I-P'!$C$4="Yes"),A87*3.28084*60,IF('I-P'!$C$5="Yes",'I-P'!$C$31,IF('I-P'!$C$4="Yes",295,A87*3.28084*60)))</f>
        <v>318.3098861837907</v>
      </c>
      <c r="C87" s="20">
        <f t="shared" si="3"/>
        <v>3.6171577975430762</v>
      </c>
      <c r="D87" s="20">
        <f>(1+(1180800*('I-P'!$C$19-'I-P'!$C$20)*('I-P'!$C$19+459.67)/('I-P'!$C$20+459.67)^2/B87/'I-P'!$C$31))^0.5</f>
        <v>1</v>
      </c>
      <c r="E87" s="8">
        <f>13.6*'I-P'!$C$27*'I-P'!$C$18/B87</f>
        <v>7539.8223686155034</v>
      </c>
      <c r="F87" s="15">
        <f>33.37*'I-P'!$C$13*'I-P'!$C$13+254.9*'I-P'!$C$26*Sheet1!D87*'I-P'!$C$13*'I-P'!$C$18/'I-P'!$C$29/B87+486.9*'I-P'!$C$26*(Sheet1!D87*'I-P'!$C$18/'I-P'!$C$29/B87)^2</f>
        <v>3337</v>
      </c>
      <c r="G87" s="16">
        <f>IF('I-P'!$C$21&lt;=C87,0,E87-F87)</f>
        <v>4202.8223686155034</v>
      </c>
    </row>
    <row r="88" spans="1:7" x14ac:dyDescent="0.25">
      <c r="A88">
        <v>9.8000000000000096</v>
      </c>
      <c r="B88" s="7">
        <f>IF(AND('I-P'!$C$25="Yes",'I-P'!$C$4="Yes"),A88*3.28084*60,IF('I-P'!$C$5="Yes",'I-P'!$C$31,IF('I-P'!$C$4="Yes",295,A88*3.28084*60)))</f>
        <v>318.3098861837907</v>
      </c>
      <c r="C88" s="20">
        <f t="shared" si="3"/>
        <v>3.6171577975430762</v>
      </c>
      <c r="D88" s="20">
        <f>(1+(1180800*('I-P'!$C$19-'I-P'!$C$20)*('I-P'!$C$19+459.67)/('I-P'!$C$20+459.67)^2/B88/'I-P'!$C$31))^0.5</f>
        <v>1</v>
      </c>
      <c r="E88" s="8">
        <f>13.6*'I-P'!$C$27*'I-P'!$C$18/B88</f>
        <v>7539.8223686155034</v>
      </c>
      <c r="F88" s="15">
        <f>33.37*'I-P'!$C$13*'I-P'!$C$13+254.9*'I-P'!$C$26*Sheet1!D88*'I-P'!$C$13*'I-P'!$C$18/'I-P'!$C$29/B88+486.9*'I-P'!$C$26*(Sheet1!D88*'I-P'!$C$18/'I-P'!$C$29/B88)^2</f>
        <v>3337</v>
      </c>
      <c r="G88" s="16">
        <f>IF('I-P'!$C$21&lt;=C88,0,E88-F88)</f>
        <v>4202.8223686155034</v>
      </c>
    </row>
    <row r="89" spans="1:7" x14ac:dyDescent="0.25">
      <c r="A89">
        <v>9.9000000000000092</v>
      </c>
      <c r="B89" s="7">
        <f>IF(AND('I-P'!$C$25="Yes",'I-P'!$C$4="Yes"),A89*3.28084*60,IF('I-P'!$C$5="Yes",'I-P'!$C$31,IF('I-P'!$C$4="Yes",295,A89*3.28084*60)))</f>
        <v>318.3098861837907</v>
      </c>
      <c r="C89" s="20">
        <f t="shared" si="3"/>
        <v>3.6171577975430762</v>
      </c>
      <c r="D89" s="20">
        <f>(1+(1180800*('I-P'!$C$19-'I-P'!$C$20)*('I-P'!$C$19+459.67)/('I-P'!$C$20+459.67)^2/B89/'I-P'!$C$31))^0.5</f>
        <v>1</v>
      </c>
      <c r="E89" s="8">
        <f>13.6*'I-P'!$C$27*'I-P'!$C$18/B89</f>
        <v>7539.8223686155034</v>
      </c>
      <c r="F89" s="15">
        <f>33.37*'I-P'!$C$13*'I-P'!$C$13+254.9*'I-P'!$C$26*Sheet1!D89*'I-P'!$C$13*'I-P'!$C$18/'I-P'!$C$29/B89+486.9*'I-P'!$C$26*(Sheet1!D89*'I-P'!$C$18/'I-P'!$C$29/B89)^2</f>
        <v>3337</v>
      </c>
      <c r="G89" s="16">
        <f>IF('I-P'!$C$21&lt;=C89,0,E89-F89)</f>
        <v>4202.8223686155034</v>
      </c>
    </row>
    <row r="90" spans="1:7" x14ac:dyDescent="0.25">
      <c r="A90">
        <v>10</v>
      </c>
      <c r="B90" s="7">
        <f>IF(AND('I-P'!$C$25="Yes",'I-P'!$C$4="Yes"),A90*3.28084*60,IF('I-P'!$C$5="Yes",'I-P'!$C$31,IF('I-P'!$C$4="Yes",295,A90*3.28084*60)))</f>
        <v>318.3098861837907</v>
      </c>
      <c r="C90" s="20">
        <f t="shared" si="3"/>
        <v>3.6171577975430762</v>
      </c>
      <c r="D90" s="20">
        <f>(1+(1180800*('I-P'!$C$19-'I-P'!$C$20)*('I-P'!$C$19+459.67)/('I-P'!$C$20+459.67)^2/B90/'I-P'!$C$31))^0.5</f>
        <v>1</v>
      </c>
      <c r="E90" s="8">
        <f>13.6*'I-P'!$C$27*'I-P'!$C$18/B90</f>
        <v>7539.8223686155034</v>
      </c>
      <c r="F90" s="15">
        <f>33.37*'I-P'!$C$13*'I-P'!$C$13+254.9*'I-P'!$C$26*Sheet1!D90*'I-P'!$C$13*'I-P'!$C$18/'I-P'!$C$29/B90+486.9*'I-P'!$C$26*(Sheet1!D90*'I-P'!$C$18/'I-P'!$C$29/B90)^2</f>
        <v>3337</v>
      </c>
      <c r="G90" s="16">
        <f>IF('I-P'!$C$21&lt;=C90,0,E90-F90)</f>
        <v>4202.8223686155034</v>
      </c>
    </row>
  </sheetData>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DISCLAIMER</vt:lpstr>
      <vt:lpstr>Description</vt:lpstr>
      <vt:lpstr>I-P</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Ron Petersen</dc:creator>
  <cp:lastModifiedBy>Matt Walker</cp:lastModifiedBy>
  <dcterms:created xsi:type="dcterms:W3CDTF">2015-11-04T16:20:39Z</dcterms:created>
  <dcterms:modified xsi:type="dcterms:W3CDTF">2024-09-30T13:19:45Z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2d06e56-1756-4005-87f1-1edc72dd4bdf_Enabled">
    <vt:lpwstr>true</vt:lpwstr>
  </property>
  <property fmtid="{D5CDD505-2E9C-101B-9397-08002B2CF9AE}" pid="3" name="MSIP_Label_52d06e56-1756-4005-87f1-1edc72dd4bdf_SetDate">
    <vt:lpwstr>2022-01-13T17:56:53Z</vt:lpwstr>
  </property>
  <property fmtid="{D5CDD505-2E9C-101B-9397-08002B2CF9AE}" pid="4" name="MSIP_Label_52d06e56-1756-4005-87f1-1edc72dd4bdf_Method">
    <vt:lpwstr>Standard</vt:lpwstr>
  </property>
  <property fmtid="{D5CDD505-2E9C-101B-9397-08002B2CF9AE}" pid="5" name="MSIP_Label_52d06e56-1756-4005-87f1-1edc72dd4bdf_Name">
    <vt:lpwstr>General</vt:lpwstr>
  </property>
  <property fmtid="{D5CDD505-2E9C-101B-9397-08002B2CF9AE}" pid="6" name="MSIP_Label_52d06e56-1756-4005-87f1-1edc72dd4bdf_SiteId">
    <vt:lpwstr>9026c5f4-86d0-4b9f-bd39-b7d4d0fb4674</vt:lpwstr>
  </property>
  <property fmtid="{D5CDD505-2E9C-101B-9397-08002B2CF9AE}" pid="7" name="MSIP_Label_52d06e56-1756-4005-87f1-1edc72dd4bdf_ActionId">
    <vt:lpwstr>3d4c1d20-e6bd-45ed-b96c-0000c4f45eff</vt:lpwstr>
  </property>
  <property fmtid="{D5CDD505-2E9C-101B-9397-08002B2CF9AE}" pid="8" name="MSIP_Label_52d06e56-1756-4005-87f1-1edc72dd4bdf_ContentBits">
    <vt:lpwstr>0</vt:lpwstr>
  </property>
</Properties>
</file>